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ph\Documents\FY 2023-2024 Budget Season\BOR Forms-Individual Submission\"/>
    </mc:Choice>
  </mc:AlternateContent>
  <xr:revisionPtr revIDLastSave="0" documentId="13_ncr:1_{BF2B621E-702D-4E62-8519-AEAD5ADE3FBC}" xr6:coauthVersionLast="36" xr6:coauthVersionMax="36" xr10:uidLastSave="{00000000-0000-0000-0000-000000000000}"/>
  <bookViews>
    <workbookView xWindow="0" yWindow="0" windowWidth="28800" windowHeight="12225" xr2:uid="{BE82F9E5-39FC-436B-853D-31C0739A0428}"/>
  </bookViews>
  <sheets>
    <sheet name="BOR4aInst" sheetId="8" r:id="rId1"/>
    <sheet name="BOR 4a Research" sheetId="9" r:id="rId2"/>
    <sheet name="BOR 4a Acad Suprt" sheetId="10" r:id="rId3"/>
    <sheet name="BOR 4a Student Services" sheetId="11" r:id="rId4"/>
    <sheet name="BOR 4a Inst Spt" sheetId="12" r:id="rId5"/>
    <sheet name="BOR 4a Scholar" sheetId="13" r:id="rId6"/>
    <sheet name="BOR 4a O&amp;M" sheetId="14" r:id="rId7"/>
    <sheet name="BOR 4a Athletic Tran" sheetId="15" r:id="rId8"/>
  </sheets>
  <definedNames>
    <definedName name="_BA7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2">'BOR 4a Acad Suprt'!$A$9:$E$447</definedName>
    <definedName name="_xlnm.Print_Area" localSheetId="7">'BOR 4a Athletic Tran'!$A$1:$E$52</definedName>
    <definedName name="_xlnm.Print_Area" localSheetId="4">'BOR 4a Inst Spt'!$A$9:$E$535</definedName>
    <definedName name="_xlnm.Print_Area" localSheetId="6">'BOR 4a O&amp;M'!$A$9:$E$315</definedName>
    <definedName name="_xlnm.Print_Area" localSheetId="1">'BOR 4a Research'!$A$9:$E$51</definedName>
    <definedName name="_xlnm.Print_Area" localSheetId="5">'BOR 4a Scholar'!$A$1:$E$29</definedName>
    <definedName name="_xlnm.Print_Area" localSheetId="3">'BOR 4a Student Services'!$A$9:$E$271</definedName>
    <definedName name="_xlnm.Print_Area" localSheetId="0">BOR4aInst!$A$9:$E$733</definedName>
    <definedName name="_xlnm.Print_Area">#REF!</definedName>
    <definedName name="Print_Area_MI">#REF!</definedName>
    <definedName name="_xlnm.Print_Titles" localSheetId="2">'BOR 4a Acad Suprt'!$1:$8</definedName>
    <definedName name="_xlnm.Print_Titles" localSheetId="7">'BOR 4a Athletic Tran'!$1:$8</definedName>
    <definedName name="_xlnm.Print_Titles" localSheetId="4">'BOR 4a Inst Spt'!$1:$8</definedName>
    <definedName name="_xlnm.Print_Titles" localSheetId="6">'BOR 4a O&amp;M'!$1:$8</definedName>
    <definedName name="_xlnm.Print_Titles" localSheetId="1">'BOR 4a Research'!$1:$8</definedName>
    <definedName name="_xlnm.Print_Titles" localSheetId="5">'BOR 4a Scholar'!$1:$8</definedName>
    <definedName name="_xlnm.Print_Titles" localSheetId="3">'BOR 4a Student Services'!$1:$8</definedName>
    <definedName name="_xlnm.Print_Titles" localSheetId="0">BOR4aInst!$1:$8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2" i="15" l="1"/>
  <c r="D72" i="15"/>
  <c r="C72" i="15"/>
  <c r="B72" i="15"/>
  <c r="E70" i="15"/>
  <c r="D70" i="15"/>
  <c r="C70" i="15"/>
  <c r="B70" i="15"/>
  <c r="E69" i="15"/>
  <c r="D69" i="15"/>
  <c r="C69" i="15"/>
  <c r="B69" i="15"/>
  <c r="E68" i="15"/>
  <c r="E71" i="15" s="1"/>
  <c r="D68" i="15"/>
  <c r="D71" i="15" s="1"/>
  <c r="C68" i="15"/>
  <c r="C71" i="15" s="1"/>
  <c r="B68" i="15"/>
  <c r="B71" i="15" s="1"/>
  <c r="B66" i="15"/>
  <c r="D65" i="15"/>
  <c r="C65" i="15"/>
  <c r="B65" i="15"/>
  <c r="D64" i="15"/>
  <c r="E64" i="15" s="1"/>
  <c r="C64" i="15"/>
  <c r="B64" i="15"/>
  <c r="D63" i="15"/>
  <c r="C63" i="15"/>
  <c r="B63" i="15"/>
  <c r="B67" i="15" s="1"/>
  <c r="D61" i="15"/>
  <c r="E61" i="15" s="1"/>
  <c r="C61" i="15"/>
  <c r="B61" i="15"/>
  <c r="D60" i="15"/>
  <c r="E60" i="15" s="1"/>
  <c r="C60" i="15"/>
  <c r="B60" i="15"/>
  <c r="D59" i="15"/>
  <c r="E59" i="15" s="1"/>
  <c r="C59" i="15"/>
  <c r="C62" i="15" s="1"/>
  <c r="B59" i="15"/>
  <c r="B62" i="15" s="1"/>
  <c r="D57" i="15"/>
  <c r="E57" i="15" s="1"/>
  <c r="C57" i="15"/>
  <c r="B57" i="15"/>
  <c r="D56" i="15"/>
  <c r="E56" i="15" s="1"/>
  <c r="C56" i="15"/>
  <c r="B56" i="15"/>
  <c r="D55" i="15"/>
  <c r="E55" i="15" s="1"/>
  <c r="E58" i="15" s="1"/>
  <c r="C55" i="15"/>
  <c r="C58" i="15" s="1"/>
  <c r="B55" i="15"/>
  <c r="B58" i="15" s="1"/>
  <c r="E50" i="15"/>
  <c r="D49" i="15"/>
  <c r="C49" i="15"/>
  <c r="B49" i="15"/>
  <c r="E48" i="15"/>
  <c r="E49" i="15" s="1"/>
  <c r="E47" i="15"/>
  <c r="E46" i="15"/>
  <c r="D45" i="15"/>
  <c r="D51" i="15" s="1"/>
  <c r="C45" i="15"/>
  <c r="B45" i="15"/>
  <c r="B51" i="15" s="1"/>
  <c r="E44" i="15"/>
  <c r="E42" i="15"/>
  <c r="E41" i="15"/>
  <c r="D40" i="15"/>
  <c r="C40" i="15"/>
  <c r="B40" i="15"/>
  <c r="E39" i="15"/>
  <c r="E38" i="15"/>
  <c r="E37" i="15"/>
  <c r="E40" i="15" s="1"/>
  <c r="C36" i="15"/>
  <c r="C51" i="15" s="1"/>
  <c r="E35" i="15"/>
  <c r="E34" i="15"/>
  <c r="E33" i="15"/>
  <c r="E36" i="15" s="1"/>
  <c r="E28" i="15"/>
  <c r="D27" i="15"/>
  <c r="C27" i="15"/>
  <c r="B27" i="15"/>
  <c r="E26" i="15"/>
  <c r="E25" i="15"/>
  <c r="E24" i="15"/>
  <c r="E27" i="15" s="1"/>
  <c r="C23" i="15"/>
  <c r="C29" i="15" s="1"/>
  <c r="B23" i="15"/>
  <c r="D22" i="15"/>
  <c r="D66" i="15" s="1"/>
  <c r="C22" i="15"/>
  <c r="E20" i="15"/>
  <c r="E19" i="15"/>
  <c r="D18" i="15"/>
  <c r="B18" i="15"/>
  <c r="B29" i="15" s="1"/>
  <c r="E17" i="15"/>
  <c r="E16" i="15"/>
  <c r="E15" i="15"/>
  <c r="E18" i="15" s="1"/>
  <c r="E13" i="15"/>
  <c r="E12" i="15"/>
  <c r="E11" i="15"/>
  <c r="E14" i="15" s="1"/>
  <c r="F763" i="14"/>
  <c r="F742" i="14"/>
  <c r="F721" i="14"/>
  <c r="F700" i="14"/>
  <c r="F679" i="14"/>
  <c r="F658" i="14"/>
  <c r="F637" i="14"/>
  <c r="F616" i="14"/>
  <c r="F595" i="14"/>
  <c r="F574" i="14"/>
  <c r="F553" i="14"/>
  <c r="F532" i="14"/>
  <c r="F511" i="14"/>
  <c r="F490" i="14"/>
  <c r="F469" i="14"/>
  <c r="F448" i="14"/>
  <c r="F427" i="14"/>
  <c r="F406" i="14"/>
  <c r="F385" i="14"/>
  <c r="F364" i="14"/>
  <c r="F343" i="14"/>
  <c r="D336" i="14"/>
  <c r="C336" i="14"/>
  <c r="E336" i="14" s="1"/>
  <c r="B336" i="14"/>
  <c r="D334" i="14"/>
  <c r="C334" i="14"/>
  <c r="E334" i="14" s="1"/>
  <c r="B334" i="14"/>
  <c r="D333" i="14"/>
  <c r="C333" i="14"/>
  <c r="E333" i="14" s="1"/>
  <c r="B333" i="14"/>
  <c r="B332" i="14"/>
  <c r="B335" i="14" s="1"/>
  <c r="D330" i="14"/>
  <c r="C330" i="14"/>
  <c r="E330" i="14" s="1"/>
  <c r="B330" i="14"/>
  <c r="D329" i="14"/>
  <c r="C329" i="14"/>
  <c r="B329" i="14"/>
  <c r="D328" i="14"/>
  <c r="E328" i="14" s="1"/>
  <c r="C328" i="14"/>
  <c r="B328" i="14"/>
  <c r="B325" i="14"/>
  <c r="B323" i="14"/>
  <c r="D322" i="14"/>
  <c r="B322" i="14"/>
  <c r="D321" i="14"/>
  <c r="C321" i="14"/>
  <c r="E321" i="14" s="1"/>
  <c r="B321" i="14"/>
  <c r="D320" i="14"/>
  <c r="C320" i="14"/>
  <c r="E320" i="14" s="1"/>
  <c r="B320" i="14"/>
  <c r="D319" i="14"/>
  <c r="F321" i="14" s="1"/>
  <c r="B319" i="14"/>
  <c r="E314" i="14"/>
  <c r="D313" i="14"/>
  <c r="C313" i="14"/>
  <c r="B313" i="14"/>
  <c r="E312" i="14"/>
  <c r="E311" i="14"/>
  <c r="E313" i="14" s="1"/>
  <c r="E310" i="14"/>
  <c r="D309" i="14"/>
  <c r="C309" i="14"/>
  <c r="B309" i="14"/>
  <c r="E308" i="14"/>
  <c r="E306" i="14"/>
  <c r="E305" i="14"/>
  <c r="E309" i="14" s="1"/>
  <c r="C305" i="14"/>
  <c r="D304" i="14"/>
  <c r="C304" i="14"/>
  <c r="C315" i="14" s="1"/>
  <c r="B304" i="14"/>
  <c r="E303" i="14"/>
  <c r="E302" i="14"/>
  <c r="E301" i="14"/>
  <c r="E304" i="14" s="1"/>
  <c r="D300" i="14"/>
  <c r="C300" i="14"/>
  <c r="B300" i="14"/>
  <c r="B315" i="14" s="1"/>
  <c r="F299" i="14"/>
  <c r="E299" i="14"/>
  <c r="E298" i="14"/>
  <c r="E297" i="14"/>
  <c r="E300" i="14" s="1"/>
  <c r="E292" i="14"/>
  <c r="D291" i="14"/>
  <c r="C291" i="14"/>
  <c r="B291" i="14"/>
  <c r="E290" i="14"/>
  <c r="E289" i="14"/>
  <c r="E288" i="14"/>
  <c r="E291" i="14" s="1"/>
  <c r="D287" i="14"/>
  <c r="B287" i="14"/>
  <c r="E286" i="14"/>
  <c r="E284" i="14"/>
  <c r="C283" i="14"/>
  <c r="D282" i="14"/>
  <c r="B282" i="14"/>
  <c r="B293" i="14" s="1"/>
  <c r="E281" i="14"/>
  <c r="E280" i="14"/>
  <c r="C280" i="14"/>
  <c r="C282" i="14" s="1"/>
  <c r="E279" i="14"/>
  <c r="E282" i="14" s="1"/>
  <c r="D278" i="14"/>
  <c r="D293" i="14" s="1"/>
  <c r="C278" i="14"/>
  <c r="B278" i="14"/>
  <c r="F277" i="14"/>
  <c r="E277" i="14"/>
  <c r="E276" i="14"/>
  <c r="E275" i="14"/>
  <c r="E278" i="14" s="1"/>
  <c r="B271" i="14"/>
  <c r="E270" i="14"/>
  <c r="D269" i="14"/>
  <c r="C269" i="14"/>
  <c r="B269" i="14"/>
  <c r="E268" i="14"/>
  <c r="E267" i="14"/>
  <c r="E266" i="14"/>
  <c r="E269" i="14" s="1"/>
  <c r="D265" i="14"/>
  <c r="C265" i="14"/>
  <c r="B265" i="14"/>
  <c r="E264" i="14"/>
  <c r="E262" i="14"/>
  <c r="E261" i="14"/>
  <c r="E265" i="14" s="1"/>
  <c r="C260" i="14"/>
  <c r="B260" i="14"/>
  <c r="E259" i="14"/>
  <c r="E260" i="14" s="1"/>
  <c r="D259" i="14"/>
  <c r="D260" i="14" s="1"/>
  <c r="D271" i="14" s="1"/>
  <c r="E258" i="14"/>
  <c r="E257" i="14"/>
  <c r="E256" i="14"/>
  <c r="D256" i="14"/>
  <c r="C256" i="14"/>
  <c r="C271" i="14" s="1"/>
  <c r="B256" i="14"/>
  <c r="F255" i="14"/>
  <c r="E255" i="14"/>
  <c r="E254" i="14"/>
  <c r="E253" i="14"/>
  <c r="E248" i="14"/>
  <c r="D247" i="14"/>
  <c r="C247" i="14"/>
  <c r="B247" i="14"/>
  <c r="E246" i="14"/>
  <c r="E245" i="14"/>
  <c r="E244" i="14"/>
  <c r="E247" i="14" s="1"/>
  <c r="D243" i="14"/>
  <c r="C243" i="14"/>
  <c r="C249" i="14" s="1"/>
  <c r="B243" i="14"/>
  <c r="E242" i="14"/>
  <c r="E243" i="14" s="1"/>
  <c r="E241" i="14"/>
  <c r="E239" i="14"/>
  <c r="D238" i="14"/>
  <c r="C238" i="14"/>
  <c r="B238" i="14"/>
  <c r="D237" i="14"/>
  <c r="E237" i="14" s="1"/>
  <c r="E236" i="14"/>
  <c r="E235" i="14"/>
  <c r="E238" i="14" s="1"/>
  <c r="D234" i="14"/>
  <c r="C234" i="14"/>
  <c r="B234" i="14"/>
  <c r="B249" i="14" s="1"/>
  <c r="F233" i="14"/>
  <c r="E233" i="14"/>
  <c r="E232" i="14"/>
  <c r="E231" i="14"/>
  <c r="E234" i="14" s="1"/>
  <c r="E249" i="14" s="1"/>
  <c r="D227" i="14"/>
  <c r="E226" i="14"/>
  <c r="D225" i="14"/>
  <c r="C225" i="14"/>
  <c r="B225" i="14"/>
  <c r="E224" i="14"/>
  <c r="E225" i="14" s="1"/>
  <c r="E223" i="14"/>
  <c r="E222" i="14"/>
  <c r="D221" i="14"/>
  <c r="C221" i="14"/>
  <c r="B221" i="14"/>
  <c r="B227" i="14" s="1"/>
  <c r="E220" i="14"/>
  <c r="E218" i="14"/>
  <c r="E217" i="14"/>
  <c r="E221" i="14" s="1"/>
  <c r="D216" i="14"/>
  <c r="B216" i="14"/>
  <c r="E215" i="14"/>
  <c r="E216" i="14" s="1"/>
  <c r="C214" i="14"/>
  <c r="E214" i="14" s="1"/>
  <c r="E213" i="14"/>
  <c r="E212" i="14"/>
  <c r="D212" i="14"/>
  <c r="C212" i="14"/>
  <c r="B212" i="14"/>
  <c r="F211" i="14"/>
  <c r="E211" i="14"/>
  <c r="E210" i="14"/>
  <c r="E209" i="14"/>
  <c r="E204" i="14"/>
  <c r="D203" i="14"/>
  <c r="C203" i="14"/>
  <c r="B203" i="14"/>
  <c r="E202" i="14"/>
  <c r="E201" i="14"/>
  <c r="E200" i="14"/>
  <c r="E203" i="14" s="1"/>
  <c r="D200" i="14"/>
  <c r="C200" i="14"/>
  <c r="D199" i="14"/>
  <c r="B199" i="14"/>
  <c r="E198" i="14"/>
  <c r="E196" i="14"/>
  <c r="D195" i="14"/>
  <c r="C195" i="14"/>
  <c r="C199" i="14" s="1"/>
  <c r="D194" i="14"/>
  <c r="C194" i="14"/>
  <c r="B194" i="14"/>
  <c r="E193" i="14"/>
  <c r="E194" i="14" s="1"/>
  <c r="E192" i="14"/>
  <c r="E191" i="14"/>
  <c r="D190" i="14"/>
  <c r="B190" i="14"/>
  <c r="F189" i="14"/>
  <c r="E189" i="14"/>
  <c r="E188" i="14"/>
  <c r="C187" i="14"/>
  <c r="B183" i="14"/>
  <c r="E182" i="14"/>
  <c r="D181" i="14"/>
  <c r="C181" i="14"/>
  <c r="B181" i="14"/>
  <c r="E180" i="14"/>
  <c r="E179" i="14"/>
  <c r="E178" i="14"/>
  <c r="E181" i="14" s="1"/>
  <c r="D177" i="14"/>
  <c r="C177" i="14"/>
  <c r="B177" i="14"/>
  <c r="E176" i="14"/>
  <c r="E177" i="14" s="1"/>
  <c r="E174" i="14"/>
  <c r="E173" i="14"/>
  <c r="D172" i="14"/>
  <c r="C172" i="14"/>
  <c r="B172" i="14"/>
  <c r="E171" i="14"/>
  <c r="E172" i="14" s="1"/>
  <c r="E170" i="14"/>
  <c r="E169" i="14"/>
  <c r="D168" i="14"/>
  <c r="D183" i="14" s="1"/>
  <c r="C168" i="14"/>
  <c r="B168" i="14"/>
  <c r="F167" i="14"/>
  <c r="E167" i="14"/>
  <c r="E166" i="14"/>
  <c r="E165" i="14"/>
  <c r="E160" i="14"/>
  <c r="D159" i="14"/>
  <c r="C159" i="14"/>
  <c r="B159" i="14"/>
  <c r="E158" i="14"/>
  <c r="E159" i="14" s="1"/>
  <c r="E157" i="14"/>
  <c r="E156" i="14"/>
  <c r="C156" i="14"/>
  <c r="D155" i="14"/>
  <c r="C155" i="14"/>
  <c r="B155" i="14"/>
  <c r="E154" i="14"/>
  <c r="E155" i="14" s="1"/>
  <c r="E152" i="14"/>
  <c r="E151" i="14"/>
  <c r="D150" i="14"/>
  <c r="D161" i="14" s="1"/>
  <c r="B150" i="14"/>
  <c r="D149" i="14"/>
  <c r="E149" i="14" s="1"/>
  <c r="C149" i="14"/>
  <c r="D148" i="14"/>
  <c r="C148" i="14"/>
  <c r="E147" i="14"/>
  <c r="D146" i="14"/>
  <c r="C146" i="14"/>
  <c r="B146" i="14"/>
  <c r="B161" i="14" s="1"/>
  <c r="F145" i="14"/>
  <c r="E145" i="14"/>
  <c r="E144" i="14"/>
  <c r="E143" i="14"/>
  <c r="E138" i="14"/>
  <c r="D137" i="14"/>
  <c r="C137" i="14"/>
  <c r="B137" i="14"/>
  <c r="E136" i="14"/>
  <c r="E135" i="14"/>
  <c r="E134" i="14"/>
  <c r="D134" i="14"/>
  <c r="C134" i="14"/>
  <c r="C332" i="14" s="1"/>
  <c r="C335" i="14" s="1"/>
  <c r="D133" i="14"/>
  <c r="C133" i="14"/>
  <c r="B133" i="14"/>
  <c r="E132" i="14"/>
  <c r="E133" i="14" s="1"/>
  <c r="E130" i="14"/>
  <c r="E129" i="14"/>
  <c r="D128" i="14"/>
  <c r="B128" i="14"/>
  <c r="D127" i="14"/>
  <c r="E127" i="14" s="1"/>
  <c r="C127" i="14"/>
  <c r="D126" i="14"/>
  <c r="C126" i="14"/>
  <c r="E125" i="14"/>
  <c r="D124" i="14"/>
  <c r="C124" i="14"/>
  <c r="B124" i="14"/>
  <c r="B139" i="14" s="1"/>
  <c r="F123" i="14"/>
  <c r="E123" i="14"/>
  <c r="E122" i="14"/>
  <c r="E121" i="14"/>
  <c r="E124" i="14" s="1"/>
  <c r="E116" i="14"/>
  <c r="D115" i="14"/>
  <c r="C115" i="14"/>
  <c r="B115" i="14"/>
  <c r="E114" i="14"/>
  <c r="E113" i="14"/>
  <c r="E112" i="14"/>
  <c r="E115" i="14" s="1"/>
  <c r="C111" i="14"/>
  <c r="B111" i="14"/>
  <c r="E110" i="14"/>
  <c r="E108" i="14"/>
  <c r="E107" i="14"/>
  <c r="E111" i="14" s="1"/>
  <c r="D107" i="14"/>
  <c r="D111" i="14" s="1"/>
  <c r="B107" i="14"/>
  <c r="B327" i="14" s="1"/>
  <c r="B331" i="14" s="1"/>
  <c r="D106" i="14"/>
  <c r="C106" i="14"/>
  <c r="B106" i="14"/>
  <c r="E105" i="14"/>
  <c r="E104" i="14"/>
  <c r="E103" i="14"/>
  <c r="D102" i="14"/>
  <c r="C102" i="14"/>
  <c r="C117" i="14" s="1"/>
  <c r="B102" i="14"/>
  <c r="B117" i="14" s="1"/>
  <c r="F101" i="14"/>
  <c r="E101" i="14"/>
  <c r="E100" i="14"/>
  <c r="E99" i="14"/>
  <c r="E102" i="14" s="1"/>
  <c r="E94" i="14"/>
  <c r="D93" i="14"/>
  <c r="C93" i="14"/>
  <c r="B93" i="14"/>
  <c r="E92" i="14"/>
  <c r="E91" i="14"/>
  <c r="E90" i="14"/>
  <c r="E93" i="14" s="1"/>
  <c r="C89" i="14"/>
  <c r="B89" i="14"/>
  <c r="B95" i="14" s="1"/>
  <c r="E88" i="14"/>
  <c r="E86" i="14"/>
  <c r="E85" i="14"/>
  <c r="E89" i="14" s="1"/>
  <c r="D85" i="14"/>
  <c r="D327" i="14" s="1"/>
  <c r="C85" i="14"/>
  <c r="D84" i="14"/>
  <c r="B84" i="14"/>
  <c r="D83" i="14"/>
  <c r="C83" i="14"/>
  <c r="C325" i="14" s="1"/>
  <c r="D82" i="14"/>
  <c r="C82" i="14"/>
  <c r="E81" i="14"/>
  <c r="D81" i="14"/>
  <c r="C81" i="14"/>
  <c r="C323" i="14" s="1"/>
  <c r="E80" i="14"/>
  <c r="D80" i="14"/>
  <c r="C80" i="14"/>
  <c r="B80" i="14"/>
  <c r="F79" i="14"/>
  <c r="E79" i="14"/>
  <c r="E78" i="14"/>
  <c r="E77" i="14"/>
  <c r="E72" i="14"/>
  <c r="C71" i="14"/>
  <c r="B71" i="14"/>
  <c r="E70" i="14"/>
  <c r="E69" i="14"/>
  <c r="D68" i="14"/>
  <c r="D67" i="14"/>
  <c r="C67" i="14"/>
  <c r="B67" i="14"/>
  <c r="E66" i="14"/>
  <c r="E67" i="14" s="1"/>
  <c r="E64" i="14"/>
  <c r="E63" i="14"/>
  <c r="D62" i="14"/>
  <c r="C62" i="14"/>
  <c r="B62" i="14"/>
  <c r="E61" i="14"/>
  <c r="E62" i="14" s="1"/>
  <c r="E60" i="14"/>
  <c r="E59" i="14"/>
  <c r="D59" i="14"/>
  <c r="E58" i="14"/>
  <c r="D58" i="14"/>
  <c r="C58" i="14"/>
  <c r="C73" i="14" s="1"/>
  <c r="B58" i="14"/>
  <c r="F57" i="14"/>
  <c r="E57" i="14"/>
  <c r="E56" i="14"/>
  <c r="E55" i="14"/>
  <c r="E50" i="14"/>
  <c r="D49" i="14"/>
  <c r="C49" i="14"/>
  <c r="B49" i="14"/>
  <c r="E48" i="14"/>
  <c r="E49" i="14" s="1"/>
  <c r="E47" i="14"/>
  <c r="E46" i="14"/>
  <c r="D45" i="14"/>
  <c r="C45" i="14"/>
  <c r="B45" i="14"/>
  <c r="E44" i="14"/>
  <c r="E45" i="14" s="1"/>
  <c r="E42" i="14"/>
  <c r="E41" i="14"/>
  <c r="D40" i="14"/>
  <c r="D51" i="14" s="1"/>
  <c r="C40" i="14"/>
  <c r="B40" i="14"/>
  <c r="E39" i="14"/>
  <c r="E38" i="14"/>
  <c r="E37" i="14"/>
  <c r="E40" i="14" s="1"/>
  <c r="D36" i="14"/>
  <c r="C36" i="14"/>
  <c r="C51" i="14" s="1"/>
  <c r="B36" i="14"/>
  <c r="F35" i="14"/>
  <c r="E35" i="14"/>
  <c r="E34" i="14"/>
  <c r="E33" i="14"/>
  <c r="C33" i="14"/>
  <c r="E28" i="14"/>
  <c r="D27" i="14"/>
  <c r="C27" i="14"/>
  <c r="B27" i="14"/>
  <c r="E26" i="14"/>
  <c r="E27" i="14" s="1"/>
  <c r="E25" i="14"/>
  <c r="E24" i="14"/>
  <c r="D23" i="14"/>
  <c r="C23" i="14"/>
  <c r="B23" i="14"/>
  <c r="E22" i="14"/>
  <c r="E20" i="14"/>
  <c r="E19" i="14"/>
  <c r="C18" i="14"/>
  <c r="E17" i="14"/>
  <c r="D16" i="14"/>
  <c r="B16" i="14"/>
  <c r="B324" i="14" s="1"/>
  <c r="E15" i="14"/>
  <c r="D14" i="14"/>
  <c r="C14" i="14"/>
  <c r="B14" i="14"/>
  <c r="F13" i="14"/>
  <c r="E13" i="14"/>
  <c r="E12" i="14"/>
  <c r="E11" i="14"/>
  <c r="D72" i="13"/>
  <c r="C72" i="13"/>
  <c r="B72" i="13"/>
  <c r="D70" i="13"/>
  <c r="E70" i="13" s="1"/>
  <c r="C70" i="13"/>
  <c r="B70" i="13"/>
  <c r="D69" i="13"/>
  <c r="C69" i="13"/>
  <c r="B69" i="13"/>
  <c r="D68" i="13"/>
  <c r="E68" i="13" s="1"/>
  <c r="C68" i="13"/>
  <c r="C71" i="13" s="1"/>
  <c r="B68" i="13"/>
  <c r="B71" i="13" s="1"/>
  <c r="C67" i="13"/>
  <c r="E66" i="13"/>
  <c r="D65" i="13"/>
  <c r="C65" i="13"/>
  <c r="B65" i="13"/>
  <c r="C64" i="13"/>
  <c r="B64" i="13"/>
  <c r="D63" i="13"/>
  <c r="E63" i="13" s="1"/>
  <c r="C63" i="13"/>
  <c r="B63" i="13"/>
  <c r="B67" i="13" s="1"/>
  <c r="D61" i="13"/>
  <c r="C61" i="13"/>
  <c r="B61" i="13"/>
  <c r="D60" i="13"/>
  <c r="E60" i="13" s="1"/>
  <c r="C60" i="13"/>
  <c r="B60" i="13"/>
  <c r="D59" i="13"/>
  <c r="C59" i="13"/>
  <c r="C62" i="13" s="1"/>
  <c r="B59" i="13"/>
  <c r="B62" i="13" s="1"/>
  <c r="D57" i="13"/>
  <c r="E57" i="13" s="1"/>
  <c r="C57" i="13"/>
  <c r="B57" i="13"/>
  <c r="D56" i="13"/>
  <c r="C56" i="13"/>
  <c r="B56" i="13"/>
  <c r="D55" i="13"/>
  <c r="E55" i="13" s="1"/>
  <c r="C55" i="13"/>
  <c r="C58" i="13" s="1"/>
  <c r="C73" i="13" s="1"/>
  <c r="B55" i="13"/>
  <c r="B58" i="13" s="1"/>
  <c r="B73" i="13" s="1"/>
  <c r="E50" i="13"/>
  <c r="D49" i="13"/>
  <c r="C49" i="13"/>
  <c r="B49" i="13"/>
  <c r="E48" i="13"/>
  <c r="E49" i="13" s="1"/>
  <c r="E47" i="13"/>
  <c r="E46" i="13"/>
  <c r="D45" i="13"/>
  <c r="C45" i="13"/>
  <c r="B45" i="13"/>
  <c r="E44" i="13"/>
  <c r="E42" i="13"/>
  <c r="E41" i="13"/>
  <c r="E45" i="13" s="1"/>
  <c r="D40" i="13"/>
  <c r="C40" i="13"/>
  <c r="C51" i="13" s="1"/>
  <c r="B40" i="13"/>
  <c r="E39" i="13"/>
  <c r="E38" i="13"/>
  <c r="E37" i="13"/>
  <c r="E40" i="13" s="1"/>
  <c r="B36" i="13"/>
  <c r="B51" i="13" s="1"/>
  <c r="E35" i="13"/>
  <c r="D35" i="13"/>
  <c r="D36" i="13" s="1"/>
  <c r="D51" i="13" s="1"/>
  <c r="C35" i="13"/>
  <c r="C36" i="13" s="1"/>
  <c r="E34" i="13"/>
  <c r="E36" i="13" s="1"/>
  <c r="E51" i="13" s="1"/>
  <c r="E33" i="13"/>
  <c r="E28" i="13"/>
  <c r="D27" i="13"/>
  <c r="C27" i="13"/>
  <c r="B27" i="13"/>
  <c r="E26" i="13"/>
  <c r="E25" i="13"/>
  <c r="E24" i="13"/>
  <c r="E27" i="13" s="1"/>
  <c r="B23" i="13"/>
  <c r="B29" i="13" s="1"/>
  <c r="E22" i="13"/>
  <c r="D20" i="13"/>
  <c r="D64" i="13" s="1"/>
  <c r="E64" i="13" s="1"/>
  <c r="C20" i="13"/>
  <c r="C23" i="13" s="1"/>
  <c r="C29" i="13" s="1"/>
  <c r="E19" i="13"/>
  <c r="E17" i="13"/>
  <c r="E16" i="13"/>
  <c r="E15" i="13"/>
  <c r="E13" i="13"/>
  <c r="E12" i="13"/>
  <c r="E11" i="13"/>
  <c r="F773" i="12"/>
  <c r="F752" i="12"/>
  <c r="F731" i="12"/>
  <c r="F710" i="12"/>
  <c r="F689" i="12"/>
  <c r="F668" i="12"/>
  <c r="F647" i="12"/>
  <c r="F626" i="12"/>
  <c r="F605" i="12"/>
  <c r="E601" i="12"/>
  <c r="D600" i="12"/>
  <c r="B600" i="12"/>
  <c r="E599" i="12"/>
  <c r="E598" i="12"/>
  <c r="C597" i="12"/>
  <c r="D596" i="12"/>
  <c r="B596" i="12"/>
  <c r="E595" i="12"/>
  <c r="E593" i="12"/>
  <c r="C592" i="12"/>
  <c r="D591" i="12"/>
  <c r="B591" i="12"/>
  <c r="E590" i="12"/>
  <c r="C590" i="12"/>
  <c r="C589" i="12"/>
  <c r="E589" i="12" s="1"/>
  <c r="C588" i="12"/>
  <c r="E588" i="12" s="1"/>
  <c r="E591" i="12" s="1"/>
  <c r="D587" i="12"/>
  <c r="D602" i="12" s="1"/>
  <c r="C587" i="12"/>
  <c r="B587" i="12"/>
  <c r="B602" i="12" s="1"/>
  <c r="F586" i="12"/>
  <c r="E586" i="12"/>
  <c r="E585" i="12"/>
  <c r="E584" i="12"/>
  <c r="D580" i="12"/>
  <c r="B580" i="12"/>
  <c r="E579" i="12"/>
  <c r="D578" i="12"/>
  <c r="C578" i="12"/>
  <c r="B578" i="12"/>
  <c r="E577" i="12"/>
  <c r="E576" i="12"/>
  <c r="E575" i="12"/>
  <c r="E578" i="12" s="1"/>
  <c r="C575" i="12"/>
  <c r="D574" i="12"/>
  <c r="C574" i="12"/>
  <c r="B574" i="12"/>
  <c r="E573" i="12"/>
  <c r="E571" i="12"/>
  <c r="E570" i="12"/>
  <c r="E574" i="12" s="1"/>
  <c r="C570" i="12"/>
  <c r="D569" i="12"/>
  <c r="C569" i="12"/>
  <c r="B569" i="12"/>
  <c r="E568" i="12"/>
  <c r="C568" i="12"/>
  <c r="E567" i="12"/>
  <c r="C567" i="12"/>
  <c r="E566" i="12"/>
  <c r="E569" i="12" s="1"/>
  <c r="C566" i="12"/>
  <c r="E565" i="12"/>
  <c r="D565" i="12"/>
  <c r="C565" i="12"/>
  <c r="C580" i="12" s="1"/>
  <c r="B565" i="12"/>
  <c r="F564" i="12"/>
  <c r="E564" i="12"/>
  <c r="E563" i="12"/>
  <c r="E562" i="12"/>
  <c r="E556" i="12"/>
  <c r="D556" i="12"/>
  <c r="C556" i="12"/>
  <c r="B556" i="12"/>
  <c r="E554" i="12"/>
  <c r="D554" i="12"/>
  <c r="C554" i="12"/>
  <c r="B554" i="12"/>
  <c r="E553" i="12"/>
  <c r="D553" i="12"/>
  <c r="C553" i="12"/>
  <c r="B553" i="12"/>
  <c r="E550" i="12"/>
  <c r="D550" i="12"/>
  <c r="C550" i="12"/>
  <c r="B550" i="12"/>
  <c r="D549" i="12"/>
  <c r="C549" i="12"/>
  <c r="E549" i="12" s="1"/>
  <c r="B549" i="12"/>
  <c r="B548" i="12"/>
  <c r="D540" i="12"/>
  <c r="B540" i="12"/>
  <c r="E534" i="12"/>
  <c r="D533" i="12"/>
  <c r="C533" i="12"/>
  <c r="B533" i="12"/>
  <c r="E532" i="12"/>
  <c r="E531" i="12"/>
  <c r="E533" i="12" s="1"/>
  <c r="E530" i="12"/>
  <c r="D529" i="12"/>
  <c r="C529" i="12"/>
  <c r="B529" i="12"/>
  <c r="E528" i="12"/>
  <c r="E526" i="12"/>
  <c r="E525" i="12"/>
  <c r="E529" i="12" s="1"/>
  <c r="D524" i="12"/>
  <c r="C524" i="12"/>
  <c r="B524" i="12"/>
  <c r="E523" i="12"/>
  <c r="E522" i="12"/>
  <c r="E521" i="12"/>
  <c r="E524" i="12" s="1"/>
  <c r="C520" i="12"/>
  <c r="C535" i="12" s="1"/>
  <c r="B520" i="12"/>
  <c r="B535" i="12" s="1"/>
  <c r="F519" i="12"/>
  <c r="D519" i="12"/>
  <c r="E519" i="12" s="1"/>
  <c r="E518" i="12"/>
  <c r="E517" i="12"/>
  <c r="D517" i="12"/>
  <c r="D520" i="12" s="1"/>
  <c r="D535" i="12" s="1"/>
  <c r="E512" i="12"/>
  <c r="D511" i="12"/>
  <c r="C511" i="12"/>
  <c r="E510" i="12"/>
  <c r="E509" i="12"/>
  <c r="E511" i="12" s="1"/>
  <c r="E508" i="12"/>
  <c r="B508" i="12"/>
  <c r="B511" i="12" s="1"/>
  <c r="D507" i="12"/>
  <c r="C507" i="12"/>
  <c r="E506" i="12"/>
  <c r="E504" i="12"/>
  <c r="E507" i="12" s="1"/>
  <c r="E503" i="12"/>
  <c r="B503" i="12"/>
  <c r="B507" i="12" s="1"/>
  <c r="D502" i="12"/>
  <c r="B502" i="12"/>
  <c r="E501" i="12"/>
  <c r="E500" i="12"/>
  <c r="D500" i="12"/>
  <c r="C500" i="12"/>
  <c r="C502" i="12" s="1"/>
  <c r="B500" i="12"/>
  <c r="E499" i="12"/>
  <c r="E502" i="12" s="1"/>
  <c r="D498" i="12"/>
  <c r="D513" i="12" s="1"/>
  <c r="B498" i="12"/>
  <c r="D497" i="12"/>
  <c r="D541" i="12" s="1"/>
  <c r="C497" i="12"/>
  <c r="E497" i="12" s="1"/>
  <c r="E496" i="12"/>
  <c r="E495" i="12"/>
  <c r="D495" i="12"/>
  <c r="D539" i="12" s="1"/>
  <c r="E490" i="12"/>
  <c r="D489" i="12"/>
  <c r="C489" i="12"/>
  <c r="B489" i="12"/>
  <c r="E488" i="12"/>
  <c r="E487" i="12"/>
  <c r="E486" i="12"/>
  <c r="E489" i="12" s="1"/>
  <c r="D485" i="12"/>
  <c r="C485" i="12"/>
  <c r="B485" i="12"/>
  <c r="E484" i="12"/>
  <c r="E482" i="12"/>
  <c r="E481" i="12"/>
  <c r="E485" i="12" s="1"/>
  <c r="D480" i="12"/>
  <c r="C480" i="12"/>
  <c r="B480" i="12"/>
  <c r="B491" i="12" s="1"/>
  <c r="E479" i="12"/>
  <c r="E478" i="12"/>
  <c r="E480" i="12" s="1"/>
  <c r="E477" i="12"/>
  <c r="D476" i="12"/>
  <c r="D491" i="12" s="1"/>
  <c r="B476" i="12"/>
  <c r="F475" i="12"/>
  <c r="C475" i="12"/>
  <c r="E475" i="12" s="1"/>
  <c r="E474" i="12"/>
  <c r="E473" i="12"/>
  <c r="E476" i="12" s="1"/>
  <c r="E491" i="12" s="1"/>
  <c r="C473" i="12"/>
  <c r="E468" i="12"/>
  <c r="D467" i="12"/>
  <c r="C467" i="12"/>
  <c r="B467" i="12"/>
  <c r="E466" i="12"/>
  <c r="E465" i="12"/>
  <c r="E464" i="12"/>
  <c r="E467" i="12" s="1"/>
  <c r="B463" i="12"/>
  <c r="E462" i="12"/>
  <c r="E460" i="12"/>
  <c r="E459" i="12"/>
  <c r="E463" i="12" s="1"/>
  <c r="D459" i="12"/>
  <c r="D463" i="12" s="1"/>
  <c r="C459" i="12"/>
  <c r="C463" i="12" s="1"/>
  <c r="B458" i="12"/>
  <c r="D457" i="12"/>
  <c r="E457" i="12" s="1"/>
  <c r="C457" i="12"/>
  <c r="D456" i="12"/>
  <c r="C456" i="12"/>
  <c r="C458" i="12" s="1"/>
  <c r="D455" i="12"/>
  <c r="D458" i="12" s="1"/>
  <c r="C455" i="12"/>
  <c r="E454" i="12"/>
  <c r="D454" i="12"/>
  <c r="C454" i="12"/>
  <c r="C469" i="12" s="1"/>
  <c r="B454" i="12"/>
  <c r="B469" i="12" s="1"/>
  <c r="F453" i="12"/>
  <c r="E453" i="12"/>
  <c r="E452" i="12"/>
  <c r="E451" i="12"/>
  <c r="E446" i="12"/>
  <c r="D445" i="12"/>
  <c r="C445" i="12"/>
  <c r="B445" i="12"/>
  <c r="E444" i="12"/>
  <c r="E443" i="12"/>
  <c r="E445" i="12" s="1"/>
  <c r="E442" i="12"/>
  <c r="D441" i="12"/>
  <c r="C441" i="12"/>
  <c r="B441" i="12"/>
  <c r="E440" i="12"/>
  <c r="E441" i="12" s="1"/>
  <c r="E438" i="12"/>
  <c r="E437" i="12"/>
  <c r="D436" i="12"/>
  <c r="B436" i="12"/>
  <c r="C435" i="12"/>
  <c r="E435" i="12" s="1"/>
  <c r="C434" i="12"/>
  <c r="E434" i="12" s="1"/>
  <c r="C433" i="12"/>
  <c r="C436" i="12" s="1"/>
  <c r="C447" i="12" s="1"/>
  <c r="D432" i="12"/>
  <c r="D447" i="12" s="1"/>
  <c r="C432" i="12"/>
  <c r="B432" i="12"/>
  <c r="B447" i="12" s="1"/>
  <c r="F431" i="12"/>
  <c r="E431" i="12"/>
  <c r="E430" i="12"/>
  <c r="E429" i="12"/>
  <c r="E432" i="12" s="1"/>
  <c r="E424" i="12"/>
  <c r="D423" i="12"/>
  <c r="C423" i="12"/>
  <c r="B423" i="12"/>
  <c r="E422" i="12"/>
  <c r="E421" i="12"/>
  <c r="E420" i="12"/>
  <c r="E423" i="12" s="1"/>
  <c r="B419" i="12"/>
  <c r="E418" i="12"/>
  <c r="E416" i="12"/>
  <c r="D415" i="12"/>
  <c r="D419" i="12" s="1"/>
  <c r="C415" i="12"/>
  <c r="C419" i="12" s="1"/>
  <c r="B414" i="12"/>
  <c r="D413" i="12"/>
  <c r="C413" i="12"/>
  <c r="C414" i="12" s="1"/>
  <c r="D412" i="12"/>
  <c r="E412" i="12" s="1"/>
  <c r="C412" i="12"/>
  <c r="E411" i="12"/>
  <c r="D411" i="12"/>
  <c r="D414" i="12" s="1"/>
  <c r="C411" i="12"/>
  <c r="D410" i="12"/>
  <c r="C410" i="12"/>
  <c r="C425" i="12" s="1"/>
  <c r="B410" i="12"/>
  <c r="B425" i="12" s="1"/>
  <c r="F409" i="12"/>
  <c r="E409" i="12"/>
  <c r="E408" i="12"/>
  <c r="E407" i="12"/>
  <c r="E410" i="12" s="1"/>
  <c r="E402" i="12"/>
  <c r="D401" i="12"/>
  <c r="C401" i="12"/>
  <c r="B401" i="12"/>
  <c r="E400" i="12"/>
  <c r="E401" i="12" s="1"/>
  <c r="E399" i="12"/>
  <c r="E398" i="12"/>
  <c r="D397" i="12"/>
  <c r="C397" i="12"/>
  <c r="B397" i="12"/>
  <c r="E396" i="12"/>
  <c r="E394" i="12"/>
  <c r="E393" i="12"/>
  <c r="E397" i="12" s="1"/>
  <c r="B392" i="12"/>
  <c r="D391" i="12"/>
  <c r="D392" i="12" s="1"/>
  <c r="C391" i="12"/>
  <c r="C392" i="12" s="1"/>
  <c r="E390" i="12"/>
  <c r="E389" i="12"/>
  <c r="D388" i="12"/>
  <c r="D403" i="12" s="1"/>
  <c r="C388" i="12"/>
  <c r="C403" i="12" s="1"/>
  <c r="B388" i="12"/>
  <c r="B403" i="12" s="1"/>
  <c r="F387" i="12"/>
  <c r="E387" i="12"/>
  <c r="E386" i="12"/>
  <c r="E385" i="12"/>
  <c r="E388" i="12" s="1"/>
  <c r="E380" i="12"/>
  <c r="D379" i="12"/>
  <c r="C379" i="12"/>
  <c r="B379" i="12"/>
  <c r="E378" i="12"/>
  <c r="E379" i="12" s="1"/>
  <c r="E377" i="12"/>
  <c r="E376" i="12"/>
  <c r="D375" i="12"/>
  <c r="C375" i="12"/>
  <c r="B375" i="12"/>
  <c r="E374" i="12"/>
  <c r="E372" i="12"/>
  <c r="E371" i="12"/>
  <c r="E375" i="12" s="1"/>
  <c r="B370" i="12"/>
  <c r="D369" i="12"/>
  <c r="C369" i="12"/>
  <c r="C370" i="12" s="1"/>
  <c r="D368" i="12"/>
  <c r="E368" i="12" s="1"/>
  <c r="C368" i="12"/>
  <c r="E367" i="12"/>
  <c r="D367" i="12"/>
  <c r="D370" i="12" s="1"/>
  <c r="C367" i="12"/>
  <c r="D366" i="12"/>
  <c r="D381" i="12" s="1"/>
  <c r="C366" i="12"/>
  <c r="C381" i="12" s="1"/>
  <c r="B366" i="12"/>
  <c r="B381" i="12" s="1"/>
  <c r="F365" i="12"/>
  <c r="E365" i="12"/>
  <c r="E364" i="12"/>
  <c r="E363" i="12"/>
  <c r="E366" i="12" s="1"/>
  <c r="E358" i="12"/>
  <c r="D357" i="12"/>
  <c r="C357" i="12"/>
  <c r="B357" i="12"/>
  <c r="E356" i="12"/>
  <c r="E357" i="12" s="1"/>
  <c r="E355" i="12"/>
  <c r="E354" i="12"/>
  <c r="D353" i="12"/>
  <c r="C353" i="12"/>
  <c r="B353" i="12"/>
  <c r="E352" i="12"/>
  <c r="E350" i="12"/>
  <c r="D349" i="12"/>
  <c r="E349" i="12" s="1"/>
  <c r="E353" i="12" s="1"/>
  <c r="C349" i="12"/>
  <c r="E347" i="12"/>
  <c r="D347" i="12"/>
  <c r="C347" i="12"/>
  <c r="C348" i="12" s="1"/>
  <c r="D346" i="12"/>
  <c r="E346" i="12" s="1"/>
  <c r="C346" i="12"/>
  <c r="B346" i="12"/>
  <c r="B544" i="12" s="1"/>
  <c r="D345" i="12"/>
  <c r="D348" i="12" s="1"/>
  <c r="C345" i="12"/>
  <c r="B345" i="12"/>
  <c r="B543" i="12" s="1"/>
  <c r="B546" i="12" s="1"/>
  <c r="D344" i="12"/>
  <c r="D359" i="12" s="1"/>
  <c r="C344" i="12"/>
  <c r="C359" i="12" s="1"/>
  <c r="F343" i="12"/>
  <c r="E343" i="12"/>
  <c r="B343" i="12"/>
  <c r="B541" i="12" s="1"/>
  <c r="E342" i="12"/>
  <c r="E341" i="12"/>
  <c r="E344" i="12" s="1"/>
  <c r="B341" i="12"/>
  <c r="B344" i="12" s="1"/>
  <c r="E336" i="12"/>
  <c r="D335" i="12"/>
  <c r="C335" i="12"/>
  <c r="B335" i="12"/>
  <c r="E334" i="12"/>
  <c r="E333" i="12"/>
  <c r="E332" i="12"/>
  <c r="E335" i="12" s="1"/>
  <c r="D331" i="12"/>
  <c r="B331" i="12"/>
  <c r="E330" i="12"/>
  <c r="E328" i="12"/>
  <c r="C327" i="12"/>
  <c r="C331" i="12" s="1"/>
  <c r="B326" i="12"/>
  <c r="B337" i="12" s="1"/>
  <c r="E325" i="12"/>
  <c r="D324" i="12"/>
  <c r="C324" i="12"/>
  <c r="E324" i="12" s="1"/>
  <c r="D323" i="12"/>
  <c r="E323" i="12" s="1"/>
  <c r="C323" i="12"/>
  <c r="C326" i="12" s="1"/>
  <c r="E322" i="12"/>
  <c r="D322" i="12"/>
  <c r="C322" i="12"/>
  <c r="B322" i="12"/>
  <c r="F321" i="12"/>
  <c r="E321" i="12"/>
  <c r="E320" i="12"/>
  <c r="E319" i="12"/>
  <c r="E314" i="12"/>
  <c r="D313" i="12"/>
  <c r="C313" i="12"/>
  <c r="B313" i="12"/>
  <c r="E312" i="12"/>
  <c r="E311" i="12"/>
  <c r="E313" i="12" s="1"/>
  <c r="E310" i="12"/>
  <c r="D309" i="12"/>
  <c r="C309" i="12"/>
  <c r="B309" i="12"/>
  <c r="E308" i="12"/>
  <c r="E309" i="12" s="1"/>
  <c r="E306" i="12"/>
  <c r="E305" i="12"/>
  <c r="D304" i="12"/>
  <c r="B304" i="12"/>
  <c r="E303" i="12"/>
  <c r="E302" i="12"/>
  <c r="D301" i="12"/>
  <c r="E301" i="12" s="1"/>
  <c r="E304" i="12" s="1"/>
  <c r="C301" i="12"/>
  <c r="C304" i="12" s="1"/>
  <c r="E300" i="12"/>
  <c r="D300" i="12"/>
  <c r="D315" i="12" s="1"/>
  <c r="C300" i="12"/>
  <c r="C315" i="12" s="1"/>
  <c r="B300" i="12"/>
  <c r="B315" i="12" s="1"/>
  <c r="F299" i="12"/>
  <c r="E299" i="12"/>
  <c r="E298" i="12"/>
  <c r="E297" i="12"/>
  <c r="E292" i="12"/>
  <c r="D291" i="12"/>
  <c r="C291" i="12"/>
  <c r="B291" i="12"/>
  <c r="E290" i="12"/>
  <c r="E289" i="12"/>
  <c r="E288" i="12"/>
  <c r="E291" i="12" s="1"/>
  <c r="D287" i="12"/>
  <c r="C287" i="12"/>
  <c r="B287" i="12"/>
  <c r="E286" i="12"/>
  <c r="E287" i="12" s="1"/>
  <c r="E284" i="12"/>
  <c r="E283" i="12"/>
  <c r="B282" i="12"/>
  <c r="D281" i="12"/>
  <c r="D282" i="12" s="1"/>
  <c r="C281" i="12"/>
  <c r="D280" i="12"/>
  <c r="C280" i="12"/>
  <c r="E280" i="12" s="1"/>
  <c r="D279" i="12"/>
  <c r="E279" i="12" s="1"/>
  <c r="C279" i="12"/>
  <c r="C282" i="12" s="1"/>
  <c r="D278" i="12"/>
  <c r="C278" i="12"/>
  <c r="C293" i="12" s="1"/>
  <c r="B278" i="12"/>
  <c r="B293" i="12" s="1"/>
  <c r="F277" i="12"/>
  <c r="E277" i="12"/>
  <c r="E276" i="12"/>
  <c r="C276" i="12"/>
  <c r="C540" i="12" s="1"/>
  <c r="E540" i="12" s="1"/>
  <c r="E275" i="12"/>
  <c r="E278" i="12" s="1"/>
  <c r="E270" i="12"/>
  <c r="D269" i="12"/>
  <c r="C269" i="12"/>
  <c r="B269" i="12"/>
  <c r="E268" i="12"/>
  <c r="E267" i="12"/>
  <c r="E266" i="12"/>
  <c r="E269" i="12" s="1"/>
  <c r="D265" i="12"/>
  <c r="C265" i="12"/>
  <c r="B265" i="12"/>
  <c r="E264" i="12"/>
  <c r="E262" i="12"/>
  <c r="E261" i="12"/>
  <c r="E265" i="12" s="1"/>
  <c r="B260" i="12"/>
  <c r="E259" i="12"/>
  <c r="D259" i="12"/>
  <c r="C259" i="12"/>
  <c r="D258" i="12"/>
  <c r="E258" i="12" s="1"/>
  <c r="C258" i="12"/>
  <c r="D257" i="12"/>
  <c r="D260" i="12" s="1"/>
  <c r="C257" i="12"/>
  <c r="C260" i="12" s="1"/>
  <c r="D256" i="12"/>
  <c r="D271" i="12" s="1"/>
  <c r="C256" i="12"/>
  <c r="C271" i="12" s="1"/>
  <c r="B256" i="12"/>
  <c r="B271" i="12" s="1"/>
  <c r="F255" i="12"/>
  <c r="E255" i="12"/>
  <c r="E254" i="12"/>
  <c r="E253" i="12"/>
  <c r="E256" i="12" s="1"/>
  <c r="E248" i="12"/>
  <c r="D247" i="12"/>
  <c r="C247" i="12"/>
  <c r="B247" i="12"/>
  <c r="E246" i="12"/>
  <c r="E245" i="12"/>
  <c r="E244" i="12"/>
  <c r="E247" i="12" s="1"/>
  <c r="D243" i="12"/>
  <c r="C243" i="12"/>
  <c r="B243" i="12"/>
  <c r="B249" i="12" s="1"/>
  <c r="E242" i="12"/>
  <c r="E240" i="12"/>
  <c r="E239" i="12"/>
  <c r="E243" i="12" s="1"/>
  <c r="D238" i="12"/>
  <c r="C238" i="12"/>
  <c r="B238" i="12"/>
  <c r="E237" i="12"/>
  <c r="E238" i="12" s="1"/>
  <c r="E236" i="12"/>
  <c r="E235" i="12"/>
  <c r="D234" i="12"/>
  <c r="D249" i="12" s="1"/>
  <c r="C234" i="12"/>
  <c r="C249" i="12" s="1"/>
  <c r="B234" i="12"/>
  <c r="F233" i="12"/>
  <c r="E233" i="12"/>
  <c r="E232" i="12"/>
  <c r="E231" i="12"/>
  <c r="E234" i="12" s="1"/>
  <c r="E226" i="12"/>
  <c r="D225" i="12"/>
  <c r="C225" i="12"/>
  <c r="B225" i="12"/>
  <c r="E224" i="12"/>
  <c r="E225" i="12" s="1"/>
  <c r="E223" i="12"/>
  <c r="E222" i="12"/>
  <c r="D221" i="12"/>
  <c r="C221" i="12"/>
  <c r="B221" i="12"/>
  <c r="E220" i="12"/>
  <c r="E218" i="12"/>
  <c r="D217" i="12"/>
  <c r="E217" i="12" s="1"/>
  <c r="E221" i="12" s="1"/>
  <c r="C217" i="12"/>
  <c r="D216" i="12"/>
  <c r="C216" i="12"/>
  <c r="B216" i="12"/>
  <c r="E215" i="12"/>
  <c r="E216" i="12" s="1"/>
  <c r="E214" i="12"/>
  <c r="E213" i="12"/>
  <c r="D212" i="12"/>
  <c r="D227" i="12" s="1"/>
  <c r="C212" i="12"/>
  <c r="C227" i="12" s="1"/>
  <c r="B212" i="12"/>
  <c r="B227" i="12" s="1"/>
  <c r="F211" i="12"/>
  <c r="E211" i="12"/>
  <c r="E210" i="12"/>
  <c r="E209" i="12"/>
  <c r="E212" i="12" s="1"/>
  <c r="E204" i="12"/>
  <c r="B203" i="12"/>
  <c r="E202" i="12"/>
  <c r="E201" i="12"/>
  <c r="D200" i="12"/>
  <c r="D203" i="12" s="1"/>
  <c r="C200" i="12"/>
  <c r="C203" i="12" s="1"/>
  <c r="B199" i="12"/>
  <c r="E198" i="12"/>
  <c r="E196" i="12"/>
  <c r="D196" i="12"/>
  <c r="D548" i="12" s="1"/>
  <c r="E548" i="12" s="1"/>
  <c r="E195" i="12"/>
  <c r="E199" i="12" s="1"/>
  <c r="D195" i="12"/>
  <c r="D199" i="12" s="1"/>
  <c r="C195" i="12"/>
  <c r="C199" i="12" s="1"/>
  <c r="B194" i="12"/>
  <c r="D193" i="12"/>
  <c r="D194" i="12" s="1"/>
  <c r="C193" i="12"/>
  <c r="D192" i="12"/>
  <c r="C192" i="12"/>
  <c r="E192" i="12" s="1"/>
  <c r="E191" i="12"/>
  <c r="D191" i="12"/>
  <c r="C191" i="12"/>
  <c r="C194" i="12" s="1"/>
  <c r="E190" i="12"/>
  <c r="D190" i="12"/>
  <c r="C190" i="12"/>
  <c r="B190" i="12"/>
  <c r="B205" i="12" s="1"/>
  <c r="F189" i="12"/>
  <c r="E189" i="12"/>
  <c r="E188" i="12"/>
  <c r="E187" i="12"/>
  <c r="E182" i="12"/>
  <c r="D181" i="12"/>
  <c r="C181" i="12"/>
  <c r="B181" i="12"/>
  <c r="E180" i="12"/>
  <c r="E179" i="12"/>
  <c r="E178" i="12"/>
  <c r="E181" i="12" s="1"/>
  <c r="D177" i="12"/>
  <c r="B177" i="12"/>
  <c r="E176" i="12"/>
  <c r="E177" i="12" s="1"/>
  <c r="E174" i="12"/>
  <c r="C174" i="12"/>
  <c r="C548" i="12" s="1"/>
  <c r="E173" i="12"/>
  <c r="B172" i="12"/>
  <c r="D171" i="12"/>
  <c r="E171" i="12" s="1"/>
  <c r="C171" i="12"/>
  <c r="D170" i="12"/>
  <c r="C170" i="12"/>
  <c r="D169" i="12"/>
  <c r="C169" i="12"/>
  <c r="D168" i="12"/>
  <c r="C168" i="12"/>
  <c r="B168" i="12"/>
  <c r="B183" i="12" s="1"/>
  <c r="F167" i="12"/>
  <c r="E167" i="12"/>
  <c r="E166" i="12"/>
  <c r="E165" i="12"/>
  <c r="E168" i="12" s="1"/>
  <c r="E160" i="12"/>
  <c r="D159" i="12"/>
  <c r="C159" i="12"/>
  <c r="B159" i="12"/>
  <c r="E158" i="12"/>
  <c r="E157" i="12"/>
  <c r="E156" i="12"/>
  <c r="E159" i="12" s="1"/>
  <c r="D155" i="12"/>
  <c r="C155" i="12"/>
  <c r="B155" i="12"/>
  <c r="B161" i="12" s="1"/>
  <c r="E154" i="12"/>
  <c r="E152" i="12"/>
  <c r="E151" i="12"/>
  <c r="E155" i="12" s="1"/>
  <c r="B150" i="12"/>
  <c r="E149" i="12"/>
  <c r="D149" i="12"/>
  <c r="C149" i="12"/>
  <c r="E148" i="12"/>
  <c r="E147" i="12"/>
  <c r="E150" i="12" s="1"/>
  <c r="D147" i="12"/>
  <c r="D150" i="12" s="1"/>
  <c r="C147" i="12"/>
  <c r="C150" i="12" s="1"/>
  <c r="D146" i="12"/>
  <c r="C146" i="12"/>
  <c r="B146" i="12"/>
  <c r="F145" i="12"/>
  <c r="E145" i="12"/>
  <c r="E146" i="12" s="1"/>
  <c r="E161" i="12" s="1"/>
  <c r="E144" i="12"/>
  <c r="E143" i="12"/>
  <c r="E138" i="12"/>
  <c r="D137" i="12"/>
  <c r="C137" i="12"/>
  <c r="B137" i="12"/>
  <c r="E136" i="12"/>
  <c r="E137" i="12" s="1"/>
  <c r="E135" i="12"/>
  <c r="E134" i="12"/>
  <c r="D133" i="12"/>
  <c r="C133" i="12"/>
  <c r="B133" i="12"/>
  <c r="E132" i="12"/>
  <c r="E130" i="12"/>
  <c r="E133" i="12" s="1"/>
  <c r="E129" i="12"/>
  <c r="D129" i="12"/>
  <c r="D128" i="12"/>
  <c r="D139" i="12" s="1"/>
  <c r="C128" i="12"/>
  <c r="B128" i="12"/>
  <c r="E127" i="12"/>
  <c r="E126" i="12"/>
  <c r="E128" i="12" s="1"/>
  <c r="E125" i="12"/>
  <c r="D124" i="12"/>
  <c r="C124" i="12"/>
  <c r="C139" i="12" s="1"/>
  <c r="B124" i="12"/>
  <c r="B139" i="12" s="1"/>
  <c r="F123" i="12"/>
  <c r="E123" i="12"/>
  <c r="E122" i="12"/>
  <c r="E121" i="12"/>
  <c r="E124" i="12" s="1"/>
  <c r="E116" i="12"/>
  <c r="D115" i="12"/>
  <c r="C115" i="12"/>
  <c r="B115" i="12"/>
  <c r="E114" i="12"/>
  <c r="E113" i="12"/>
  <c r="E115" i="12" s="1"/>
  <c r="E112" i="12"/>
  <c r="C112" i="12"/>
  <c r="D111" i="12"/>
  <c r="C111" i="12"/>
  <c r="B111" i="12"/>
  <c r="E110" i="12"/>
  <c r="E108" i="12"/>
  <c r="E111" i="12" s="1"/>
  <c r="E107" i="12"/>
  <c r="B106" i="12"/>
  <c r="B117" i="12" s="1"/>
  <c r="D105" i="12"/>
  <c r="D106" i="12" s="1"/>
  <c r="C105" i="12"/>
  <c r="C106" i="12" s="1"/>
  <c r="C117" i="12" s="1"/>
  <c r="E104" i="12"/>
  <c r="E103" i="12"/>
  <c r="D102" i="12"/>
  <c r="D117" i="12" s="1"/>
  <c r="C102" i="12"/>
  <c r="B102" i="12"/>
  <c r="F101" i="12"/>
  <c r="E101" i="12"/>
  <c r="E102" i="12" s="1"/>
  <c r="E100" i="12"/>
  <c r="E99" i="12"/>
  <c r="E94" i="12"/>
  <c r="D93" i="12"/>
  <c r="C93" i="12"/>
  <c r="B93" i="12"/>
  <c r="E92" i="12"/>
  <c r="E93" i="12" s="1"/>
  <c r="E91" i="12"/>
  <c r="E90" i="12"/>
  <c r="D89" i="12"/>
  <c r="B89" i="12"/>
  <c r="E88" i="12"/>
  <c r="E86" i="12"/>
  <c r="D85" i="12"/>
  <c r="D547" i="12" s="1"/>
  <c r="C85" i="12"/>
  <c r="C547" i="12" s="1"/>
  <c r="C551" i="12" s="1"/>
  <c r="B84" i="12"/>
  <c r="E83" i="12"/>
  <c r="D83" i="12"/>
  <c r="D84" i="12" s="1"/>
  <c r="D95" i="12" s="1"/>
  <c r="C83" i="12"/>
  <c r="C82" i="12"/>
  <c r="E82" i="12" s="1"/>
  <c r="D81" i="12"/>
  <c r="C81" i="12"/>
  <c r="E81" i="12" s="1"/>
  <c r="E80" i="12"/>
  <c r="D80" i="12"/>
  <c r="C80" i="12"/>
  <c r="B80" i="12"/>
  <c r="B95" i="12" s="1"/>
  <c r="F79" i="12"/>
  <c r="E79" i="12"/>
  <c r="E78" i="12"/>
  <c r="E77" i="12"/>
  <c r="E72" i="12"/>
  <c r="C71" i="12"/>
  <c r="B71" i="12"/>
  <c r="E70" i="12"/>
  <c r="E69" i="12"/>
  <c r="D68" i="12"/>
  <c r="E68" i="12" s="1"/>
  <c r="E71" i="12" s="1"/>
  <c r="C68" i="12"/>
  <c r="D67" i="12"/>
  <c r="C67" i="12"/>
  <c r="B67" i="12"/>
  <c r="E66" i="12"/>
  <c r="E64" i="12"/>
  <c r="E63" i="12"/>
  <c r="E67" i="12" s="1"/>
  <c r="B62" i="12"/>
  <c r="B73" i="12" s="1"/>
  <c r="D61" i="12"/>
  <c r="C61" i="12"/>
  <c r="C62" i="12" s="1"/>
  <c r="E60" i="12"/>
  <c r="D60" i="12"/>
  <c r="C60" i="12"/>
  <c r="D59" i="12"/>
  <c r="D543" i="12" s="1"/>
  <c r="C59" i="12"/>
  <c r="D58" i="12"/>
  <c r="C58" i="12"/>
  <c r="C73" i="12" s="1"/>
  <c r="B58" i="12"/>
  <c r="F57" i="12"/>
  <c r="E57" i="12"/>
  <c r="E56" i="12"/>
  <c r="E55" i="12"/>
  <c r="E58" i="12" s="1"/>
  <c r="E50" i="12"/>
  <c r="D49" i="12"/>
  <c r="C49" i="12"/>
  <c r="B49" i="12"/>
  <c r="E48" i="12"/>
  <c r="E47" i="12"/>
  <c r="E49" i="12" s="1"/>
  <c r="E46" i="12"/>
  <c r="C46" i="12"/>
  <c r="D45" i="12"/>
  <c r="C45" i="12"/>
  <c r="B45" i="12"/>
  <c r="E44" i="12"/>
  <c r="E42" i="12"/>
  <c r="E45" i="12" s="1"/>
  <c r="E41" i="12"/>
  <c r="D40" i="12"/>
  <c r="D51" i="12" s="1"/>
  <c r="C40" i="12"/>
  <c r="C51" i="12" s="1"/>
  <c r="B40" i="12"/>
  <c r="C39" i="12"/>
  <c r="C545" i="12" s="1"/>
  <c r="E38" i="12"/>
  <c r="C38" i="12"/>
  <c r="C37" i="12"/>
  <c r="C543" i="12" s="1"/>
  <c r="E36" i="12"/>
  <c r="D36" i="12"/>
  <c r="C36" i="12"/>
  <c r="B36" i="12"/>
  <c r="B51" i="12" s="1"/>
  <c r="F35" i="12"/>
  <c r="E35" i="12"/>
  <c r="E34" i="12"/>
  <c r="E33" i="12"/>
  <c r="E28" i="12"/>
  <c r="C27" i="12"/>
  <c r="B27" i="12"/>
  <c r="E26" i="12"/>
  <c r="E25" i="12"/>
  <c r="D24" i="12"/>
  <c r="D552" i="12" s="1"/>
  <c r="C24" i="12"/>
  <c r="C552" i="12" s="1"/>
  <c r="C555" i="12" s="1"/>
  <c r="D23" i="12"/>
  <c r="C23" i="12"/>
  <c r="B23" i="12"/>
  <c r="E22" i="12"/>
  <c r="E20" i="12"/>
  <c r="E19" i="12"/>
  <c r="E23" i="12" s="1"/>
  <c r="C18" i="12"/>
  <c r="B18" i="12"/>
  <c r="B29" i="12" s="1"/>
  <c r="E17" i="12"/>
  <c r="B17" i="12"/>
  <c r="B545" i="12" s="1"/>
  <c r="D16" i="12"/>
  <c r="D544" i="12" s="1"/>
  <c r="E15" i="12"/>
  <c r="D14" i="12"/>
  <c r="B14" i="12"/>
  <c r="F13" i="12"/>
  <c r="C13" i="12"/>
  <c r="C541" i="12" s="1"/>
  <c r="E12" i="12"/>
  <c r="C11" i="12"/>
  <c r="C539" i="12" s="1"/>
  <c r="F740" i="11"/>
  <c r="F719" i="11"/>
  <c r="F698" i="11"/>
  <c r="F677" i="11"/>
  <c r="F656" i="11"/>
  <c r="F635" i="11"/>
  <c r="F614" i="11"/>
  <c r="F593" i="11"/>
  <c r="F572" i="11"/>
  <c r="F551" i="11"/>
  <c r="F530" i="11"/>
  <c r="F509" i="11"/>
  <c r="F488" i="11"/>
  <c r="F467" i="11"/>
  <c r="F446" i="11"/>
  <c r="F425" i="11"/>
  <c r="F404" i="11"/>
  <c r="F383" i="11"/>
  <c r="F362" i="11"/>
  <c r="F341" i="11"/>
  <c r="F320" i="11"/>
  <c r="F299" i="11"/>
  <c r="D292" i="11"/>
  <c r="E292" i="11" s="1"/>
  <c r="C292" i="11"/>
  <c r="B292" i="11"/>
  <c r="D290" i="11"/>
  <c r="E290" i="11" s="1"/>
  <c r="C290" i="11"/>
  <c r="B290" i="11"/>
  <c r="D289" i="11"/>
  <c r="E289" i="11" s="1"/>
  <c r="C289" i="11"/>
  <c r="B289" i="11"/>
  <c r="D288" i="11"/>
  <c r="D291" i="11" s="1"/>
  <c r="C288" i="11"/>
  <c r="C291" i="11" s="1"/>
  <c r="B288" i="11"/>
  <c r="B291" i="11" s="1"/>
  <c r="D286" i="11"/>
  <c r="E286" i="11" s="1"/>
  <c r="C286" i="11"/>
  <c r="B286" i="11"/>
  <c r="D285" i="11"/>
  <c r="E285" i="11" s="1"/>
  <c r="C285" i="11"/>
  <c r="B285" i="11"/>
  <c r="D284" i="11"/>
  <c r="E284" i="11" s="1"/>
  <c r="C284" i="11"/>
  <c r="B284" i="11"/>
  <c r="D283" i="11"/>
  <c r="D287" i="11" s="1"/>
  <c r="B283" i="11"/>
  <c r="B287" i="11" s="1"/>
  <c r="B281" i="11"/>
  <c r="B280" i="11"/>
  <c r="B279" i="11"/>
  <c r="B282" i="11" s="1"/>
  <c r="D277" i="11"/>
  <c r="E277" i="11" s="1"/>
  <c r="C277" i="11"/>
  <c r="B277" i="11"/>
  <c r="D276" i="11"/>
  <c r="D275" i="11"/>
  <c r="D278" i="11" s="1"/>
  <c r="C275" i="11"/>
  <c r="B275" i="11"/>
  <c r="E270" i="11"/>
  <c r="D269" i="11"/>
  <c r="C269" i="11"/>
  <c r="B269" i="11"/>
  <c r="E268" i="11"/>
  <c r="E269" i="11" s="1"/>
  <c r="E267" i="11"/>
  <c r="E266" i="11"/>
  <c r="D265" i="11"/>
  <c r="D271" i="11" s="1"/>
  <c r="C265" i="11"/>
  <c r="B265" i="11"/>
  <c r="E264" i="11"/>
  <c r="E262" i="11"/>
  <c r="E265" i="11" s="1"/>
  <c r="E261" i="11"/>
  <c r="D260" i="11"/>
  <c r="C260" i="11"/>
  <c r="B260" i="11"/>
  <c r="E259" i="11"/>
  <c r="E258" i="11"/>
  <c r="E257" i="11"/>
  <c r="E260" i="11" s="1"/>
  <c r="D256" i="11"/>
  <c r="C256" i="11"/>
  <c r="C271" i="11" s="1"/>
  <c r="B256" i="11"/>
  <c r="B271" i="11" s="1"/>
  <c r="F255" i="11"/>
  <c r="E255" i="11"/>
  <c r="E254" i="11"/>
  <c r="E253" i="11"/>
  <c r="E256" i="11" s="1"/>
  <c r="E271" i="11" s="1"/>
  <c r="E248" i="11"/>
  <c r="D247" i="11"/>
  <c r="C247" i="11"/>
  <c r="B247" i="11"/>
  <c r="E246" i="11"/>
  <c r="E245" i="11"/>
  <c r="E244" i="11"/>
  <c r="E247" i="11" s="1"/>
  <c r="D243" i="11"/>
  <c r="C243" i="11"/>
  <c r="C249" i="11" s="1"/>
  <c r="B243" i="11"/>
  <c r="B249" i="11" s="1"/>
  <c r="E242" i="11"/>
  <c r="E240" i="11"/>
  <c r="E239" i="11"/>
  <c r="E243" i="11" s="1"/>
  <c r="C238" i="11"/>
  <c r="B238" i="11"/>
  <c r="E237" i="11"/>
  <c r="E236" i="11"/>
  <c r="D235" i="11"/>
  <c r="D238" i="11" s="1"/>
  <c r="E234" i="11"/>
  <c r="D234" i="11"/>
  <c r="D249" i="11" s="1"/>
  <c r="C234" i="11"/>
  <c r="B234" i="11"/>
  <c r="F233" i="11"/>
  <c r="E233" i="11"/>
  <c r="E232" i="11"/>
  <c r="E231" i="11"/>
  <c r="E226" i="11"/>
  <c r="D225" i="11"/>
  <c r="C225" i="11"/>
  <c r="B225" i="11"/>
  <c r="E224" i="11"/>
  <c r="E223" i="11"/>
  <c r="E222" i="11"/>
  <c r="E225" i="11" s="1"/>
  <c r="D221" i="11"/>
  <c r="C221" i="11"/>
  <c r="B221" i="11"/>
  <c r="B227" i="11" s="1"/>
  <c r="E220" i="11"/>
  <c r="E221" i="11" s="1"/>
  <c r="E218" i="11"/>
  <c r="E217" i="11"/>
  <c r="D216" i="11"/>
  <c r="C216" i="11"/>
  <c r="B216" i="11"/>
  <c r="E215" i="11"/>
  <c r="E214" i="11"/>
  <c r="E216" i="11" s="1"/>
  <c r="E213" i="11"/>
  <c r="D212" i="11"/>
  <c r="D227" i="11" s="1"/>
  <c r="C212" i="11"/>
  <c r="C227" i="11" s="1"/>
  <c r="B212" i="11"/>
  <c r="F211" i="11"/>
  <c r="E211" i="11"/>
  <c r="E210" i="11"/>
  <c r="E209" i="11"/>
  <c r="E212" i="11" s="1"/>
  <c r="E227" i="11" s="1"/>
  <c r="E204" i="11"/>
  <c r="D203" i="11"/>
  <c r="C203" i="11"/>
  <c r="B203" i="11"/>
  <c r="E202" i="11"/>
  <c r="E201" i="11"/>
  <c r="E203" i="11" s="1"/>
  <c r="E200" i="11"/>
  <c r="D199" i="11"/>
  <c r="D205" i="11" s="1"/>
  <c r="C199" i="11"/>
  <c r="C205" i="11" s="1"/>
  <c r="B199" i="11"/>
  <c r="E198" i="11"/>
  <c r="E196" i="11"/>
  <c r="E195" i="11"/>
  <c r="E199" i="11" s="1"/>
  <c r="D194" i="11"/>
  <c r="C194" i="11"/>
  <c r="B194" i="11"/>
  <c r="E193" i="11"/>
  <c r="E192" i="11"/>
  <c r="E191" i="11"/>
  <c r="E194" i="11" s="1"/>
  <c r="E190" i="11"/>
  <c r="E205" i="11" s="1"/>
  <c r="D190" i="11"/>
  <c r="C190" i="11"/>
  <c r="B190" i="11"/>
  <c r="B205" i="11" s="1"/>
  <c r="F189" i="11"/>
  <c r="E189" i="11"/>
  <c r="E188" i="11"/>
  <c r="E187" i="11"/>
  <c r="E182" i="11"/>
  <c r="D181" i="11"/>
  <c r="C181" i="11"/>
  <c r="B181" i="11"/>
  <c r="E180" i="11"/>
  <c r="E179" i="11"/>
  <c r="E178" i="11"/>
  <c r="E181" i="11" s="1"/>
  <c r="D177" i="11"/>
  <c r="C177" i="11"/>
  <c r="B177" i="11"/>
  <c r="B183" i="11" s="1"/>
  <c r="E176" i="11"/>
  <c r="E177" i="11" s="1"/>
  <c r="E174" i="11"/>
  <c r="E173" i="11"/>
  <c r="D172" i="11"/>
  <c r="C172" i="11"/>
  <c r="B172" i="11"/>
  <c r="E171" i="11"/>
  <c r="E170" i="11"/>
  <c r="E172" i="11" s="1"/>
  <c r="E169" i="11"/>
  <c r="D168" i="11"/>
  <c r="D183" i="11" s="1"/>
  <c r="C168" i="11"/>
  <c r="C183" i="11" s="1"/>
  <c r="B168" i="11"/>
  <c r="F167" i="11"/>
  <c r="E167" i="11"/>
  <c r="E166" i="11"/>
  <c r="E165" i="11"/>
  <c r="E168" i="11" s="1"/>
  <c r="E160" i="11"/>
  <c r="D159" i="11"/>
  <c r="C159" i="11"/>
  <c r="B159" i="11"/>
  <c r="E158" i="11"/>
  <c r="E157" i="11"/>
  <c r="E159" i="11" s="1"/>
  <c r="E156" i="11"/>
  <c r="C156" i="11"/>
  <c r="D155" i="11"/>
  <c r="B155" i="11"/>
  <c r="E154" i="11"/>
  <c r="E152" i="11"/>
  <c r="D151" i="11"/>
  <c r="C151" i="11"/>
  <c r="C283" i="11" s="1"/>
  <c r="C287" i="11" s="1"/>
  <c r="B150" i="11"/>
  <c r="E149" i="11"/>
  <c r="D149" i="11"/>
  <c r="C149" i="11"/>
  <c r="D148" i="11"/>
  <c r="E148" i="11" s="1"/>
  <c r="C148" i="11"/>
  <c r="D147" i="11"/>
  <c r="D150" i="11" s="1"/>
  <c r="D161" i="11" s="1"/>
  <c r="C147" i="11"/>
  <c r="C150" i="11" s="1"/>
  <c r="D146" i="11"/>
  <c r="B146" i="11"/>
  <c r="B161" i="11" s="1"/>
  <c r="F145" i="11"/>
  <c r="E145" i="11"/>
  <c r="C144" i="11"/>
  <c r="C146" i="11" s="1"/>
  <c r="E143" i="11"/>
  <c r="E138" i="11"/>
  <c r="D137" i="11"/>
  <c r="C137" i="11"/>
  <c r="B137" i="11"/>
  <c r="E136" i="11"/>
  <c r="E135" i="11"/>
  <c r="E137" i="11" s="1"/>
  <c r="E134" i="11"/>
  <c r="D133" i="11"/>
  <c r="C133" i="11"/>
  <c r="B133" i="11"/>
  <c r="E132" i="11"/>
  <c r="E130" i="11"/>
  <c r="E129" i="11"/>
  <c r="E133" i="11" s="1"/>
  <c r="B128" i="11"/>
  <c r="D127" i="11"/>
  <c r="C127" i="11"/>
  <c r="C128" i="11" s="1"/>
  <c r="E126" i="11"/>
  <c r="D126" i="11"/>
  <c r="C126" i="11"/>
  <c r="D125" i="11"/>
  <c r="E125" i="11" s="1"/>
  <c r="C125" i="11"/>
  <c r="D124" i="11"/>
  <c r="C124" i="11"/>
  <c r="C139" i="11" s="1"/>
  <c r="F123" i="11"/>
  <c r="E123" i="11"/>
  <c r="E122" i="11"/>
  <c r="B122" i="11"/>
  <c r="B124" i="11" s="1"/>
  <c r="B139" i="11" s="1"/>
  <c r="E121" i="11"/>
  <c r="E124" i="11" s="1"/>
  <c r="E116" i="11"/>
  <c r="D115" i="11"/>
  <c r="C115" i="11"/>
  <c r="B115" i="11"/>
  <c r="E114" i="11"/>
  <c r="E115" i="11" s="1"/>
  <c r="E113" i="11"/>
  <c r="E112" i="11"/>
  <c r="D111" i="11"/>
  <c r="D117" i="11" s="1"/>
  <c r="C111" i="11"/>
  <c r="B111" i="11"/>
  <c r="E110" i="11"/>
  <c r="E108" i="11"/>
  <c r="E111" i="11" s="1"/>
  <c r="E107" i="11"/>
  <c r="D106" i="11"/>
  <c r="B106" i="11"/>
  <c r="E105" i="11"/>
  <c r="C104" i="11"/>
  <c r="E104" i="11" s="1"/>
  <c r="E103" i="11"/>
  <c r="D102" i="11"/>
  <c r="C102" i="11"/>
  <c r="B102" i="11"/>
  <c r="B117" i="11" s="1"/>
  <c r="F101" i="11"/>
  <c r="E101" i="11"/>
  <c r="E100" i="11"/>
  <c r="E99" i="11"/>
  <c r="E102" i="11" s="1"/>
  <c r="E94" i="11"/>
  <c r="D93" i="11"/>
  <c r="C93" i="11"/>
  <c r="B93" i="11"/>
  <c r="E92" i="11"/>
  <c r="E91" i="11"/>
  <c r="E93" i="11" s="1"/>
  <c r="E90" i="11"/>
  <c r="D89" i="11"/>
  <c r="C89" i="11"/>
  <c r="C95" i="11" s="1"/>
  <c r="B89" i="11"/>
  <c r="E88" i="11"/>
  <c r="E86" i="11"/>
  <c r="E85" i="11"/>
  <c r="E89" i="11" s="1"/>
  <c r="C84" i="11"/>
  <c r="B84" i="11"/>
  <c r="E83" i="11"/>
  <c r="D83" i="11"/>
  <c r="D84" i="11" s="1"/>
  <c r="D95" i="11" s="1"/>
  <c r="E82" i="11"/>
  <c r="E81" i="11"/>
  <c r="E84" i="11" s="1"/>
  <c r="D80" i="11"/>
  <c r="C80" i="11"/>
  <c r="B80" i="11"/>
  <c r="B95" i="11" s="1"/>
  <c r="F79" i="11"/>
  <c r="E79" i="11"/>
  <c r="E78" i="11"/>
  <c r="E77" i="11"/>
  <c r="E80" i="11" s="1"/>
  <c r="E95" i="11" s="1"/>
  <c r="E72" i="11"/>
  <c r="D71" i="11"/>
  <c r="C71" i="11"/>
  <c r="B71" i="11"/>
  <c r="E70" i="11"/>
  <c r="E69" i="11"/>
  <c r="E68" i="11"/>
  <c r="E71" i="11" s="1"/>
  <c r="D67" i="11"/>
  <c r="C67" i="11"/>
  <c r="B67" i="11"/>
  <c r="E66" i="11"/>
  <c r="E64" i="11"/>
  <c r="E63" i="11"/>
  <c r="E67" i="11" s="1"/>
  <c r="B62" i="11"/>
  <c r="E61" i="11"/>
  <c r="D61" i="11"/>
  <c r="D281" i="11" s="1"/>
  <c r="C61" i="11"/>
  <c r="D60" i="11"/>
  <c r="D280" i="11" s="1"/>
  <c r="E280" i="11" s="1"/>
  <c r="C60" i="11"/>
  <c r="C280" i="11" s="1"/>
  <c r="D59" i="11"/>
  <c r="D279" i="11" s="1"/>
  <c r="C59" i="11"/>
  <c r="C279" i="11" s="1"/>
  <c r="E58" i="11"/>
  <c r="D58" i="11"/>
  <c r="C58" i="11"/>
  <c r="B58" i="11"/>
  <c r="B73" i="11" s="1"/>
  <c r="F57" i="11"/>
  <c r="E57" i="11"/>
  <c r="E56" i="11"/>
  <c r="E55" i="11"/>
  <c r="E50" i="11"/>
  <c r="D49" i="11"/>
  <c r="C49" i="11"/>
  <c r="B49" i="11"/>
  <c r="E48" i="11"/>
  <c r="E47" i="11"/>
  <c r="E46" i="11"/>
  <c r="E49" i="11" s="1"/>
  <c r="D45" i="11"/>
  <c r="C45" i="11"/>
  <c r="B45" i="11"/>
  <c r="E44" i="11"/>
  <c r="E45" i="11" s="1"/>
  <c r="E42" i="11"/>
  <c r="E41" i="11"/>
  <c r="D40" i="11"/>
  <c r="C40" i="11"/>
  <c r="B40" i="11"/>
  <c r="E39" i="11"/>
  <c r="E38" i="11"/>
  <c r="E40" i="11" s="1"/>
  <c r="E37" i="11"/>
  <c r="D36" i="11"/>
  <c r="D51" i="11" s="1"/>
  <c r="C36" i="11"/>
  <c r="C51" i="11" s="1"/>
  <c r="B36" i="11"/>
  <c r="F35" i="11"/>
  <c r="E35" i="11"/>
  <c r="E34" i="11"/>
  <c r="E36" i="11" s="1"/>
  <c r="E51" i="11" s="1"/>
  <c r="E33" i="11"/>
  <c r="C29" i="11"/>
  <c r="E28" i="11"/>
  <c r="D27" i="11"/>
  <c r="C27" i="11"/>
  <c r="B27" i="11"/>
  <c r="E26" i="11"/>
  <c r="E25" i="11"/>
  <c r="E27" i="11" s="1"/>
  <c r="E24" i="11"/>
  <c r="D23" i="11"/>
  <c r="C23" i="11"/>
  <c r="B23" i="11"/>
  <c r="E22" i="11"/>
  <c r="E20" i="11"/>
  <c r="E19" i="11"/>
  <c r="E23" i="11" s="1"/>
  <c r="D18" i="11"/>
  <c r="C18" i="11"/>
  <c r="B18" i="11"/>
  <c r="E17" i="11"/>
  <c r="E16" i="11"/>
  <c r="E15" i="11"/>
  <c r="E18" i="11" s="1"/>
  <c r="E14" i="11"/>
  <c r="D14" i="11"/>
  <c r="C14" i="11"/>
  <c r="B14" i="11"/>
  <c r="F13" i="11"/>
  <c r="E13" i="11"/>
  <c r="E12" i="11"/>
  <c r="E11" i="11"/>
  <c r="F769" i="10"/>
  <c r="F748" i="10"/>
  <c r="F727" i="10"/>
  <c r="F706" i="10"/>
  <c r="F685" i="10"/>
  <c r="F664" i="10"/>
  <c r="F643" i="10"/>
  <c r="F622" i="10"/>
  <c r="F601" i="10"/>
  <c r="F580" i="10"/>
  <c r="F559" i="10"/>
  <c r="F538" i="10"/>
  <c r="F517" i="10"/>
  <c r="F496" i="10"/>
  <c r="F475" i="10"/>
  <c r="D468" i="10"/>
  <c r="E468" i="10" s="1"/>
  <c r="C468" i="10"/>
  <c r="B468" i="10"/>
  <c r="D466" i="10"/>
  <c r="E466" i="10" s="1"/>
  <c r="C466" i="10"/>
  <c r="B466" i="10"/>
  <c r="D465" i="10"/>
  <c r="E465" i="10" s="1"/>
  <c r="C465" i="10"/>
  <c r="B465" i="10"/>
  <c r="D464" i="10"/>
  <c r="E464" i="10" s="1"/>
  <c r="E467" i="10" s="1"/>
  <c r="B464" i="10"/>
  <c r="B467" i="10" s="1"/>
  <c r="D462" i="10"/>
  <c r="E462" i="10" s="1"/>
  <c r="C462" i="10"/>
  <c r="B462" i="10"/>
  <c r="D461" i="10"/>
  <c r="E461" i="10" s="1"/>
  <c r="C461" i="10"/>
  <c r="B461" i="10"/>
  <c r="D460" i="10"/>
  <c r="E460" i="10" s="1"/>
  <c r="C460" i="10"/>
  <c r="B460" i="10"/>
  <c r="D459" i="10"/>
  <c r="E459" i="10" s="1"/>
  <c r="E463" i="10" s="1"/>
  <c r="C459" i="10"/>
  <c r="C463" i="10" s="1"/>
  <c r="B459" i="10"/>
  <c r="B463" i="10" s="1"/>
  <c r="D455" i="10"/>
  <c r="B455" i="10"/>
  <c r="D454" i="10"/>
  <c r="F453" i="10"/>
  <c r="E453" i="10"/>
  <c r="D453" i="10"/>
  <c r="C453" i="10"/>
  <c r="B453" i="10"/>
  <c r="B452" i="10"/>
  <c r="D451" i="10"/>
  <c r="B451" i="10"/>
  <c r="B454" i="10" s="1"/>
  <c r="E446" i="10"/>
  <c r="D445" i="10"/>
  <c r="B445" i="10"/>
  <c r="E444" i="10"/>
  <c r="E443" i="10"/>
  <c r="C442" i="10"/>
  <c r="D441" i="10"/>
  <c r="C441" i="10"/>
  <c r="B441" i="10"/>
  <c r="E440" i="10"/>
  <c r="E438" i="10"/>
  <c r="E437" i="10"/>
  <c r="E441" i="10" s="1"/>
  <c r="D436" i="10"/>
  <c r="C436" i="10"/>
  <c r="B436" i="10"/>
  <c r="E435" i="10"/>
  <c r="E436" i="10" s="1"/>
  <c r="E434" i="10"/>
  <c r="E433" i="10"/>
  <c r="D432" i="10"/>
  <c r="D447" i="10" s="1"/>
  <c r="C432" i="10"/>
  <c r="B432" i="10"/>
  <c r="F431" i="10"/>
  <c r="E431" i="10"/>
  <c r="E430" i="10"/>
  <c r="E429" i="10"/>
  <c r="D425" i="10"/>
  <c r="E424" i="10"/>
  <c r="D423" i="10"/>
  <c r="C423" i="10"/>
  <c r="B423" i="10"/>
  <c r="E422" i="10"/>
  <c r="E423" i="10" s="1"/>
  <c r="E421" i="10"/>
  <c r="E420" i="10"/>
  <c r="C420" i="10"/>
  <c r="C464" i="10" s="1"/>
  <c r="C467" i="10" s="1"/>
  <c r="D419" i="10"/>
  <c r="C419" i="10"/>
  <c r="B419" i="10"/>
  <c r="E418" i="10"/>
  <c r="E419" i="10" s="1"/>
  <c r="E416" i="10"/>
  <c r="E415" i="10"/>
  <c r="D414" i="10"/>
  <c r="B414" i="10"/>
  <c r="D413" i="10"/>
  <c r="E413" i="10" s="1"/>
  <c r="C413" i="10"/>
  <c r="C457" i="10" s="1"/>
  <c r="D412" i="10"/>
  <c r="C412" i="10"/>
  <c r="D411" i="10"/>
  <c r="E411" i="10" s="1"/>
  <c r="C411" i="10"/>
  <c r="C455" i="10" s="1"/>
  <c r="E410" i="10"/>
  <c r="D410" i="10"/>
  <c r="C410" i="10"/>
  <c r="B410" i="10"/>
  <c r="B425" i="10" s="1"/>
  <c r="F409" i="10"/>
  <c r="E409" i="10"/>
  <c r="E408" i="10"/>
  <c r="E407" i="10"/>
  <c r="C403" i="10"/>
  <c r="E402" i="10"/>
  <c r="D401" i="10"/>
  <c r="C401" i="10"/>
  <c r="B401" i="10"/>
  <c r="E400" i="10"/>
  <c r="E399" i="10"/>
  <c r="E398" i="10"/>
  <c r="D397" i="10"/>
  <c r="C397" i="10"/>
  <c r="B397" i="10"/>
  <c r="E396" i="10"/>
  <c r="E397" i="10" s="1"/>
  <c r="E394" i="10"/>
  <c r="E393" i="10"/>
  <c r="C392" i="10"/>
  <c r="B392" i="10"/>
  <c r="D391" i="10"/>
  <c r="E391" i="10" s="1"/>
  <c r="D390" i="10"/>
  <c r="E390" i="10" s="1"/>
  <c r="E389" i="10"/>
  <c r="E392" i="10" s="1"/>
  <c r="D389" i="10"/>
  <c r="D388" i="10"/>
  <c r="C388" i="10"/>
  <c r="B388" i="10"/>
  <c r="F387" i="10"/>
  <c r="E387" i="10"/>
  <c r="D386" i="10"/>
  <c r="D452" i="10" s="1"/>
  <c r="E452" i="10" s="1"/>
  <c r="C386" i="10"/>
  <c r="E385" i="10"/>
  <c r="E380" i="10"/>
  <c r="D379" i="10"/>
  <c r="C379" i="10"/>
  <c r="B379" i="10"/>
  <c r="E378" i="10"/>
  <c r="E377" i="10"/>
  <c r="E376" i="10"/>
  <c r="E379" i="10" s="1"/>
  <c r="D375" i="10"/>
  <c r="C375" i="10"/>
  <c r="B375" i="10"/>
  <c r="E374" i="10"/>
  <c r="E375" i="10" s="1"/>
  <c r="E372" i="10"/>
  <c r="E371" i="10"/>
  <c r="D370" i="10"/>
  <c r="C370" i="10"/>
  <c r="B370" i="10"/>
  <c r="E369" i="10"/>
  <c r="E368" i="10"/>
  <c r="E370" i="10" s="1"/>
  <c r="E367" i="10"/>
  <c r="D366" i="10"/>
  <c r="D381" i="10" s="1"/>
  <c r="C366" i="10"/>
  <c r="C381" i="10" s="1"/>
  <c r="B366" i="10"/>
  <c r="B381" i="10" s="1"/>
  <c r="F365" i="10"/>
  <c r="E365" i="10"/>
  <c r="E364" i="10"/>
  <c r="E363" i="10"/>
  <c r="E366" i="10" s="1"/>
  <c r="E358" i="10"/>
  <c r="D357" i="10"/>
  <c r="C357" i="10"/>
  <c r="B357" i="10"/>
  <c r="E356" i="10"/>
  <c r="E355" i="10"/>
  <c r="E354" i="10"/>
  <c r="E357" i="10" s="1"/>
  <c r="D353" i="10"/>
  <c r="C353" i="10"/>
  <c r="B353" i="10"/>
  <c r="E352" i="10"/>
  <c r="E350" i="10"/>
  <c r="E349" i="10"/>
  <c r="D348" i="10"/>
  <c r="C348" i="10"/>
  <c r="C359" i="10" s="1"/>
  <c r="B348" i="10"/>
  <c r="E347" i="10"/>
  <c r="E346" i="10"/>
  <c r="E345" i="10"/>
  <c r="E348" i="10" s="1"/>
  <c r="D344" i="10"/>
  <c r="D359" i="10" s="1"/>
  <c r="C344" i="10"/>
  <c r="B344" i="10"/>
  <c r="B359" i="10" s="1"/>
  <c r="F343" i="10"/>
  <c r="E343" i="10"/>
  <c r="E342" i="10"/>
  <c r="E341" i="10"/>
  <c r="E344" i="10" s="1"/>
  <c r="E336" i="10"/>
  <c r="C335" i="10"/>
  <c r="B335" i="10"/>
  <c r="E334" i="10"/>
  <c r="E333" i="10"/>
  <c r="E332" i="10"/>
  <c r="E335" i="10" s="1"/>
  <c r="D332" i="10"/>
  <c r="D335" i="10" s="1"/>
  <c r="D331" i="10"/>
  <c r="C331" i="10"/>
  <c r="B331" i="10"/>
  <c r="E330" i="10"/>
  <c r="E331" i="10" s="1"/>
  <c r="E328" i="10"/>
  <c r="E327" i="10"/>
  <c r="D326" i="10"/>
  <c r="C326" i="10"/>
  <c r="B326" i="10"/>
  <c r="B337" i="10" s="1"/>
  <c r="E325" i="10"/>
  <c r="E324" i="10"/>
  <c r="E326" i="10" s="1"/>
  <c r="D323" i="10"/>
  <c r="E323" i="10" s="1"/>
  <c r="D322" i="10"/>
  <c r="D337" i="10" s="1"/>
  <c r="C322" i="10"/>
  <c r="C337" i="10" s="1"/>
  <c r="B322" i="10"/>
  <c r="F321" i="10"/>
  <c r="E321" i="10"/>
  <c r="E322" i="10" s="1"/>
  <c r="E320" i="10"/>
  <c r="E319" i="10"/>
  <c r="E314" i="10"/>
  <c r="D313" i="10"/>
  <c r="C313" i="10"/>
  <c r="B313" i="10"/>
  <c r="E312" i="10"/>
  <c r="E311" i="10"/>
  <c r="E310" i="10"/>
  <c r="E313" i="10" s="1"/>
  <c r="D309" i="10"/>
  <c r="C309" i="10"/>
  <c r="B309" i="10"/>
  <c r="B315" i="10" s="1"/>
  <c r="E308" i="10"/>
  <c r="E306" i="10"/>
  <c r="E309" i="10" s="1"/>
  <c r="E305" i="10"/>
  <c r="D304" i="10"/>
  <c r="C304" i="10"/>
  <c r="B304" i="10"/>
  <c r="E303" i="10"/>
  <c r="E304" i="10" s="1"/>
  <c r="E302" i="10"/>
  <c r="E301" i="10"/>
  <c r="D300" i="10"/>
  <c r="D315" i="10" s="1"/>
  <c r="C300" i="10"/>
  <c r="C315" i="10" s="1"/>
  <c r="B300" i="10"/>
  <c r="F299" i="10"/>
  <c r="E299" i="10"/>
  <c r="E298" i="10"/>
  <c r="E297" i="10"/>
  <c r="E292" i="10"/>
  <c r="D291" i="10"/>
  <c r="C291" i="10"/>
  <c r="B291" i="10"/>
  <c r="E290" i="10"/>
  <c r="E289" i="10"/>
  <c r="E288" i="10"/>
  <c r="E291" i="10" s="1"/>
  <c r="D287" i="10"/>
  <c r="C287" i="10"/>
  <c r="B287" i="10"/>
  <c r="E286" i="10"/>
  <c r="E284" i="10"/>
  <c r="E283" i="10"/>
  <c r="E287" i="10" s="1"/>
  <c r="D282" i="10"/>
  <c r="C282" i="10"/>
  <c r="B282" i="10"/>
  <c r="E281" i="10"/>
  <c r="E282" i="10" s="1"/>
  <c r="E280" i="10"/>
  <c r="E279" i="10"/>
  <c r="D278" i="10"/>
  <c r="D293" i="10" s="1"/>
  <c r="B278" i="10"/>
  <c r="B293" i="10" s="1"/>
  <c r="F277" i="10"/>
  <c r="E277" i="10"/>
  <c r="E276" i="10"/>
  <c r="E275" i="10"/>
  <c r="E278" i="10" s="1"/>
  <c r="C275" i="10"/>
  <c r="E270" i="10"/>
  <c r="D269" i="10"/>
  <c r="C269" i="10"/>
  <c r="B269" i="10"/>
  <c r="B271" i="10" s="1"/>
  <c r="E268" i="10"/>
  <c r="E267" i="10"/>
  <c r="E266" i="10"/>
  <c r="E269" i="10" s="1"/>
  <c r="D265" i="10"/>
  <c r="C265" i="10"/>
  <c r="B265" i="10"/>
  <c r="E264" i="10"/>
  <c r="E265" i="10" s="1"/>
  <c r="E262" i="10"/>
  <c r="E261" i="10"/>
  <c r="D260" i="10"/>
  <c r="C260" i="10"/>
  <c r="B260" i="10"/>
  <c r="E259" i="10"/>
  <c r="E258" i="10"/>
  <c r="E260" i="10" s="1"/>
  <c r="E257" i="10"/>
  <c r="D256" i="10"/>
  <c r="C256" i="10"/>
  <c r="C271" i="10" s="1"/>
  <c r="B256" i="10"/>
  <c r="F255" i="10"/>
  <c r="E255" i="10"/>
  <c r="E254" i="10"/>
  <c r="E256" i="10" s="1"/>
  <c r="E271" i="10" s="1"/>
  <c r="E253" i="10"/>
  <c r="C249" i="10"/>
  <c r="E248" i="10"/>
  <c r="D247" i="10"/>
  <c r="C247" i="10"/>
  <c r="B247" i="10"/>
  <c r="E246" i="10"/>
  <c r="E245" i="10"/>
  <c r="E247" i="10" s="1"/>
  <c r="E244" i="10"/>
  <c r="D243" i="10"/>
  <c r="C243" i="10"/>
  <c r="B243" i="10"/>
  <c r="E242" i="10"/>
  <c r="E240" i="10"/>
  <c r="E239" i="10"/>
  <c r="E243" i="10" s="1"/>
  <c r="D238" i="10"/>
  <c r="C238" i="10"/>
  <c r="B238" i="10"/>
  <c r="D237" i="10"/>
  <c r="E237" i="10" s="1"/>
  <c r="E236" i="10"/>
  <c r="D236" i="10"/>
  <c r="E235" i="10"/>
  <c r="D234" i="10"/>
  <c r="D249" i="10" s="1"/>
  <c r="C234" i="10"/>
  <c r="B234" i="10"/>
  <c r="B249" i="10" s="1"/>
  <c r="F233" i="10"/>
  <c r="E233" i="10"/>
  <c r="E234" i="10" s="1"/>
  <c r="E232" i="10"/>
  <c r="E231" i="10"/>
  <c r="E226" i="10"/>
  <c r="D225" i="10"/>
  <c r="D227" i="10" s="1"/>
  <c r="C225" i="10"/>
  <c r="B225" i="10"/>
  <c r="E224" i="10"/>
  <c r="E223" i="10"/>
  <c r="E225" i="10" s="1"/>
  <c r="E222" i="10"/>
  <c r="D221" i="10"/>
  <c r="C221" i="10"/>
  <c r="B221" i="10"/>
  <c r="E220" i="10"/>
  <c r="E218" i="10"/>
  <c r="E217" i="10"/>
  <c r="E221" i="10" s="1"/>
  <c r="D216" i="10"/>
  <c r="C216" i="10"/>
  <c r="B216" i="10"/>
  <c r="E215" i="10"/>
  <c r="E214" i="10"/>
  <c r="E213" i="10"/>
  <c r="E216" i="10" s="1"/>
  <c r="E212" i="10"/>
  <c r="D212" i="10"/>
  <c r="C212" i="10"/>
  <c r="C227" i="10" s="1"/>
  <c r="B212" i="10"/>
  <c r="F211" i="10"/>
  <c r="E211" i="10"/>
  <c r="E210" i="10"/>
  <c r="E209" i="10"/>
  <c r="E204" i="10"/>
  <c r="D203" i="10"/>
  <c r="C203" i="10"/>
  <c r="C205" i="10" s="1"/>
  <c r="B203" i="10"/>
  <c r="E202" i="10"/>
  <c r="E201" i="10"/>
  <c r="E200" i="10"/>
  <c r="E203" i="10" s="1"/>
  <c r="D199" i="10"/>
  <c r="C199" i="10"/>
  <c r="B199" i="10"/>
  <c r="E198" i="10"/>
  <c r="E196" i="10"/>
  <c r="E195" i="10"/>
  <c r="E199" i="10" s="1"/>
  <c r="D194" i="10"/>
  <c r="C194" i="10"/>
  <c r="B194" i="10"/>
  <c r="B205" i="10" s="1"/>
  <c r="E193" i="10"/>
  <c r="E194" i="10" s="1"/>
  <c r="E192" i="10"/>
  <c r="E191" i="10"/>
  <c r="D190" i="10"/>
  <c r="D205" i="10" s="1"/>
  <c r="C190" i="10"/>
  <c r="B190" i="10"/>
  <c r="F189" i="10"/>
  <c r="E189" i="10"/>
  <c r="E190" i="10" s="1"/>
  <c r="E205" i="10" s="1"/>
  <c r="E188" i="10"/>
  <c r="E187" i="10"/>
  <c r="E182" i="10"/>
  <c r="D181" i="10"/>
  <c r="D183" i="10" s="1"/>
  <c r="C181" i="10"/>
  <c r="B181" i="10"/>
  <c r="E180" i="10"/>
  <c r="E179" i="10"/>
  <c r="E181" i="10" s="1"/>
  <c r="E178" i="10"/>
  <c r="D177" i="10"/>
  <c r="C177" i="10"/>
  <c r="B177" i="10"/>
  <c r="E176" i="10"/>
  <c r="E174" i="10"/>
  <c r="E173" i="10"/>
  <c r="E177" i="10" s="1"/>
  <c r="D172" i="10"/>
  <c r="C172" i="10"/>
  <c r="E171" i="10"/>
  <c r="B171" i="10"/>
  <c r="B457" i="10" s="1"/>
  <c r="E170" i="10"/>
  <c r="B170" i="10"/>
  <c r="B456" i="10" s="1"/>
  <c r="E169" i="10"/>
  <c r="E172" i="10" s="1"/>
  <c r="D168" i="10"/>
  <c r="C168" i="10"/>
  <c r="C183" i="10" s="1"/>
  <c r="B168" i="10"/>
  <c r="F167" i="10"/>
  <c r="E167" i="10"/>
  <c r="E166" i="10"/>
  <c r="E168" i="10" s="1"/>
  <c r="E183" i="10" s="1"/>
  <c r="E165" i="10"/>
  <c r="E160" i="10"/>
  <c r="D159" i="10"/>
  <c r="C159" i="10"/>
  <c r="B159" i="10"/>
  <c r="E158" i="10"/>
  <c r="E157" i="10"/>
  <c r="E156" i="10"/>
  <c r="E159" i="10" s="1"/>
  <c r="D155" i="10"/>
  <c r="C155" i="10"/>
  <c r="B155" i="10"/>
  <c r="E154" i="10"/>
  <c r="E155" i="10" s="1"/>
  <c r="E152" i="10"/>
  <c r="E151" i="10"/>
  <c r="D150" i="10"/>
  <c r="C150" i="10"/>
  <c r="B150" i="10"/>
  <c r="E149" i="10"/>
  <c r="E148" i="10"/>
  <c r="E150" i="10" s="1"/>
  <c r="E147" i="10"/>
  <c r="D146" i="10"/>
  <c r="D161" i="10" s="1"/>
  <c r="C146" i="10"/>
  <c r="C161" i="10" s="1"/>
  <c r="B146" i="10"/>
  <c r="F145" i="10"/>
  <c r="E145" i="10"/>
  <c r="E144" i="10"/>
  <c r="E146" i="10" s="1"/>
  <c r="E143" i="10"/>
  <c r="E138" i="10"/>
  <c r="D137" i="10"/>
  <c r="C137" i="10"/>
  <c r="B137" i="10"/>
  <c r="E136" i="10"/>
  <c r="E135" i="10"/>
  <c r="E137" i="10" s="1"/>
  <c r="E134" i="10"/>
  <c r="D133" i="10"/>
  <c r="C133" i="10"/>
  <c r="C139" i="10" s="1"/>
  <c r="B133" i="10"/>
  <c r="E132" i="10"/>
  <c r="E130" i="10"/>
  <c r="E129" i="10"/>
  <c r="E133" i="10" s="1"/>
  <c r="C128" i="10"/>
  <c r="B128" i="10"/>
  <c r="E127" i="10"/>
  <c r="D126" i="10"/>
  <c r="D128" i="10" s="1"/>
  <c r="D139" i="10" s="1"/>
  <c r="E125" i="10"/>
  <c r="D124" i="10"/>
  <c r="C124" i="10"/>
  <c r="B124" i="10"/>
  <c r="B139" i="10" s="1"/>
  <c r="F123" i="10"/>
  <c r="E123" i="10"/>
  <c r="E122" i="10"/>
  <c r="E121" i="10"/>
  <c r="E124" i="10" s="1"/>
  <c r="E116" i="10"/>
  <c r="D115" i="10"/>
  <c r="C115" i="10"/>
  <c r="B115" i="10"/>
  <c r="E114" i="10"/>
  <c r="E113" i="10"/>
  <c r="E112" i="10"/>
  <c r="E115" i="10" s="1"/>
  <c r="D111" i="10"/>
  <c r="C111" i="10"/>
  <c r="C117" i="10" s="1"/>
  <c r="B111" i="10"/>
  <c r="B117" i="10" s="1"/>
  <c r="E110" i="10"/>
  <c r="E108" i="10"/>
  <c r="E107" i="10"/>
  <c r="E111" i="10" s="1"/>
  <c r="C106" i="10"/>
  <c r="B106" i="10"/>
  <c r="E105" i="10"/>
  <c r="D104" i="10"/>
  <c r="D106" i="10" s="1"/>
  <c r="D117" i="10" s="1"/>
  <c r="E103" i="10"/>
  <c r="E102" i="10"/>
  <c r="D102" i="10"/>
  <c r="C102" i="10"/>
  <c r="B102" i="10"/>
  <c r="F101" i="10"/>
  <c r="E101" i="10"/>
  <c r="E100" i="10"/>
  <c r="E99" i="10"/>
  <c r="E94" i="10"/>
  <c r="D93" i="10"/>
  <c r="C93" i="10"/>
  <c r="B93" i="10"/>
  <c r="E92" i="10"/>
  <c r="E91" i="10"/>
  <c r="E90" i="10"/>
  <c r="E93" i="10" s="1"/>
  <c r="D89" i="10"/>
  <c r="C89" i="10"/>
  <c r="B89" i="10"/>
  <c r="E88" i="10"/>
  <c r="E89" i="10" s="1"/>
  <c r="E86" i="10"/>
  <c r="E85" i="10"/>
  <c r="C84" i="10"/>
  <c r="B84" i="10"/>
  <c r="D83" i="10"/>
  <c r="E83" i="10" s="1"/>
  <c r="D82" i="10"/>
  <c r="E82" i="10" s="1"/>
  <c r="E81" i="10"/>
  <c r="E84" i="10" s="1"/>
  <c r="D80" i="10"/>
  <c r="B80" i="10"/>
  <c r="B95" i="10" s="1"/>
  <c r="F79" i="10"/>
  <c r="E79" i="10"/>
  <c r="C78" i="10"/>
  <c r="C452" i="10" s="1"/>
  <c r="E77" i="10"/>
  <c r="E72" i="10"/>
  <c r="D71" i="10"/>
  <c r="C71" i="10"/>
  <c r="B71" i="10"/>
  <c r="E70" i="10"/>
  <c r="E69" i="10"/>
  <c r="E68" i="10"/>
  <c r="E71" i="10" s="1"/>
  <c r="D67" i="10"/>
  <c r="C67" i="10"/>
  <c r="C73" i="10" s="1"/>
  <c r="B67" i="10"/>
  <c r="B73" i="10" s="1"/>
  <c r="E66" i="10"/>
  <c r="E64" i="10"/>
  <c r="E63" i="10"/>
  <c r="E67" i="10" s="1"/>
  <c r="D62" i="10"/>
  <c r="C62" i="10"/>
  <c r="B62" i="10"/>
  <c r="E61" i="10"/>
  <c r="E62" i="10" s="1"/>
  <c r="E60" i="10"/>
  <c r="E59" i="10"/>
  <c r="D58" i="10"/>
  <c r="D73" i="10" s="1"/>
  <c r="C58" i="10"/>
  <c r="B58" i="10"/>
  <c r="F57" i="10"/>
  <c r="E57" i="10"/>
  <c r="E58" i="10" s="1"/>
  <c r="E56" i="10"/>
  <c r="E55" i="10"/>
  <c r="E50" i="10"/>
  <c r="D49" i="10"/>
  <c r="C49" i="10"/>
  <c r="B49" i="10"/>
  <c r="E48" i="10"/>
  <c r="E49" i="10" s="1"/>
  <c r="E47" i="10"/>
  <c r="E46" i="10"/>
  <c r="D45" i="10"/>
  <c r="D51" i="10" s="1"/>
  <c r="C45" i="10"/>
  <c r="B45" i="10"/>
  <c r="E44" i="10"/>
  <c r="E42" i="10"/>
  <c r="E45" i="10" s="1"/>
  <c r="E41" i="10"/>
  <c r="D40" i="10"/>
  <c r="C40" i="10"/>
  <c r="B40" i="10"/>
  <c r="E39" i="10"/>
  <c r="E38" i="10"/>
  <c r="E37" i="10"/>
  <c r="E40" i="10" s="1"/>
  <c r="D36" i="10"/>
  <c r="C36" i="10"/>
  <c r="C51" i="10" s="1"/>
  <c r="B36" i="10"/>
  <c r="B51" i="10" s="1"/>
  <c r="F35" i="10"/>
  <c r="E35" i="10"/>
  <c r="E34" i="10"/>
  <c r="E33" i="10"/>
  <c r="E36" i="10" s="1"/>
  <c r="E28" i="10"/>
  <c r="D27" i="10"/>
  <c r="C27" i="10"/>
  <c r="B27" i="10"/>
  <c r="E26" i="10"/>
  <c r="E25" i="10"/>
  <c r="E24" i="10"/>
  <c r="E27" i="10" s="1"/>
  <c r="D23" i="10"/>
  <c r="C23" i="10"/>
  <c r="B23" i="10"/>
  <c r="E22" i="10"/>
  <c r="E20" i="10"/>
  <c r="E19" i="10"/>
  <c r="E23" i="10" s="1"/>
  <c r="C18" i="10"/>
  <c r="B18" i="10"/>
  <c r="E17" i="10"/>
  <c r="D17" i="10"/>
  <c r="D16" i="10"/>
  <c r="D456" i="10" s="1"/>
  <c r="E15" i="10"/>
  <c r="D14" i="10"/>
  <c r="C14" i="10"/>
  <c r="C29" i="10" s="1"/>
  <c r="B14" i="10"/>
  <c r="B29" i="10" s="1"/>
  <c r="F13" i="10"/>
  <c r="E13" i="10"/>
  <c r="E12" i="10"/>
  <c r="E11" i="10"/>
  <c r="E14" i="10" s="1"/>
  <c r="D94" i="9"/>
  <c r="E94" i="9" s="1"/>
  <c r="C94" i="9"/>
  <c r="B94" i="9"/>
  <c r="D92" i="9"/>
  <c r="E92" i="9" s="1"/>
  <c r="C92" i="9"/>
  <c r="B92" i="9"/>
  <c r="D91" i="9"/>
  <c r="E91" i="9" s="1"/>
  <c r="C91" i="9"/>
  <c r="B91" i="9"/>
  <c r="D90" i="9"/>
  <c r="E90" i="9" s="1"/>
  <c r="C90" i="9"/>
  <c r="C93" i="9" s="1"/>
  <c r="B90" i="9"/>
  <c r="B93" i="9" s="1"/>
  <c r="D88" i="9"/>
  <c r="E88" i="9" s="1"/>
  <c r="C88" i="9"/>
  <c r="B88" i="9"/>
  <c r="D87" i="9"/>
  <c r="E87" i="9" s="1"/>
  <c r="C87" i="9"/>
  <c r="B87" i="9"/>
  <c r="D86" i="9"/>
  <c r="E86" i="9" s="1"/>
  <c r="C86" i="9"/>
  <c r="B86" i="9"/>
  <c r="D85" i="9"/>
  <c r="E85" i="9" s="1"/>
  <c r="C85" i="9"/>
  <c r="C89" i="9" s="1"/>
  <c r="B85" i="9"/>
  <c r="B89" i="9" s="1"/>
  <c r="D83" i="9"/>
  <c r="B83" i="9"/>
  <c r="D82" i="9"/>
  <c r="E82" i="9" s="1"/>
  <c r="C82" i="9"/>
  <c r="B82" i="9"/>
  <c r="D81" i="9"/>
  <c r="E81" i="9" s="1"/>
  <c r="C81" i="9"/>
  <c r="B81" i="9"/>
  <c r="B84" i="9" s="1"/>
  <c r="B80" i="9"/>
  <c r="D79" i="9"/>
  <c r="E79" i="9" s="1"/>
  <c r="C79" i="9"/>
  <c r="B79" i="9"/>
  <c r="D78" i="9"/>
  <c r="E78" i="9" s="1"/>
  <c r="C78" i="9"/>
  <c r="B78" i="9"/>
  <c r="D77" i="9"/>
  <c r="F79" i="9" s="1"/>
  <c r="C77" i="9"/>
  <c r="C80" i="9" s="1"/>
  <c r="B77" i="9"/>
  <c r="E72" i="9"/>
  <c r="D71" i="9"/>
  <c r="C71" i="9"/>
  <c r="B71" i="9"/>
  <c r="E70" i="9"/>
  <c r="E69" i="9"/>
  <c r="E71" i="9" s="1"/>
  <c r="E68" i="9"/>
  <c r="D67" i="9"/>
  <c r="D73" i="9" s="1"/>
  <c r="C67" i="9"/>
  <c r="C73" i="9" s="1"/>
  <c r="B67" i="9"/>
  <c r="E66" i="9"/>
  <c r="E64" i="9"/>
  <c r="E63" i="9"/>
  <c r="E67" i="9" s="1"/>
  <c r="D62" i="9"/>
  <c r="C62" i="9"/>
  <c r="B62" i="9"/>
  <c r="E61" i="9"/>
  <c r="E60" i="9"/>
  <c r="E59" i="9"/>
  <c r="E62" i="9" s="1"/>
  <c r="D58" i="9"/>
  <c r="C58" i="9"/>
  <c r="B58" i="9"/>
  <c r="B73" i="9" s="1"/>
  <c r="E57" i="9"/>
  <c r="E58" i="9" s="1"/>
  <c r="E56" i="9"/>
  <c r="E55" i="9"/>
  <c r="E50" i="9"/>
  <c r="D49" i="9"/>
  <c r="C49" i="9"/>
  <c r="B49" i="9"/>
  <c r="E48" i="9"/>
  <c r="E49" i="9" s="1"/>
  <c r="E47" i="9"/>
  <c r="E46" i="9"/>
  <c r="D45" i="9"/>
  <c r="D51" i="9" s="1"/>
  <c r="C45" i="9"/>
  <c r="B45" i="9"/>
  <c r="E44" i="9"/>
  <c r="E42" i="9"/>
  <c r="E45" i="9" s="1"/>
  <c r="E41" i="9"/>
  <c r="D40" i="9"/>
  <c r="C40" i="9"/>
  <c r="B40" i="9"/>
  <c r="E39" i="9"/>
  <c r="E38" i="9"/>
  <c r="E37" i="9"/>
  <c r="E40" i="9" s="1"/>
  <c r="D36" i="9"/>
  <c r="C36" i="9"/>
  <c r="C51" i="9" s="1"/>
  <c r="B36" i="9"/>
  <c r="B51" i="9" s="1"/>
  <c r="F35" i="9"/>
  <c r="E35" i="9"/>
  <c r="E34" i="9"/>
  <c r="E33" i="9"/>
  <c r="E36" i="9" s="1"/>
  <c r="E28" i="9"/>
  <c r="D27" i="9"/>
  <c r="C27" i="9"/>
  <c r="B27" i="9"/>
  <c r="E26" i="9"/>
  <c r="E25" i="9"/>
  <c r="E24" i="9"/>
  <c r="E27" i="9" s="1"/>
  <c r="D23" i="9"/>
  <c r="C23" i="9"/>
  <c r="B23" i="9"/>
  <c r="E22" i="9"/>
  <c r="E20" i="9"/>
  <c r="E19" i="9"/>
  <c r="E23" i="9" s="1"/>
  <c r="B18" i="9"/>
  <c r="E17" i="9"/>
  <c r="D17" i="9"/>
  <c r="D18" i="9" s="1"/>
  <c r="C17" i="9"/>
  <c r="C18" i="9" s="1"/>
  <c r="E16" i="9"/>
  <c r="E15" i="9"/>
  <c r="E18" i="9" s="1"/>
  <c r="D14" i="9"/>
  <c r="D29" i="9" s="1"/>
  <c r="C14" i="9"/>
  <c r="C29" i="9" s="1"/>
  <c r="B14" i="9"/>
  <c r="B29" i="9" s="1"/>
  <c r="F13" i="9"/>
  <c r="E13" i="9"/>
  <c r="E12" i="9"/>
  <c r="E11" i="9"/>
  <c r="E14" i="9" s="1"/>
  <c r="D754" i="8"/>
  <c r="E754" i="8" s="1"/>
  <c r="C754" i="8"/>
  <c r="B754" i="8"/>
  <c r="D752" i="8"/>
  <c r="E752" i="8" s="1"/>
  <c r="C752" i="8"/>
  <c r="B752" i="8"/>
  <c r="D751" i="8"/>
  <c r="E751" i="8" s="1"/>
  <c r="C751" i="8"/>
  <c r="B751" i="8"/>
  <c r="D750" i="8"/>
  <c r="E750" i="8" s="1"/>
  <c r="C750" i="8"/>
  <c r="C753" i="8" s="1"/>
  <c r="D748" i="8"/>
  <c r="E748" i="8" s="1"/>
  <c r="C748" i="8"/>
  <c r="B748" i="8"/>
  <c r="D747" i="8"/>
  <c r="E747" i="8" s="1"/>
  <c r="C747" i="8"/>
  <c r="B747" i="8"/>
  <c r="D746" i="8"/>
  <c r="E746" i="8" s="1"/>
  <c r="C746" i="8"/>
  <c r="B746" i="8"/>
  <c r="D745" i="8"/>
  <c r="E745" i="8" s="1"/>
  <c r="E749" i="8" s="1"/>
  <c r="C745" i="8"/>
  <c r="C749" i="8" s="1"/>
  <c r="B745" i="8"/>
  <c r="B749" i="8" s="1"/>
  <c r="C743" i="8"/>
  <c r="B743" i="8"/>
  <c r="C742" i="8"/>
  <c r="D741" i="8"/>
  <c r="C741" i="8"/>
  <c r="C744" i="8" s="1"/>
  <c r="D739" i="8"/>
  <c r="B739" i="8"/>
  <c r="D738" i="8"/>
  <c r="E738" i="8" s="1"/>
  <c r="C738" i="8"/>
  <c r="B738" i="8"/>
  <c r="B737" i="8"/>
  <c r="B740" i="8" s="1"/>
  <c r="E732" i="8"/>
  <c r="D731" i="8"/>
  <c r="C731" i="8"/>
  <c r="B731" i="8"/>
  <c r="E730" i="8"/>
  <c r="E731" i="8" s="1"/>
  <c r="E729" i="8"/>
  <c r="E728" i="8"/>
  <c r="D727" i="8"/>
  <c r="D733" i="8" s="1"/>
  <c r="C727" i="8"/>
  <c r="B727" i="8"/>
  <c r="E726" i="8"/>
  <c r="E724" i="8"/>
  <c r="E727" i="8" s="1"/>
  <c r="E723" i="8"/>
  <c r="D722" i="8"/>
  <c r="C722" i="8"/>
  <c r="B722" i="8"/>
  <c r="E721" i="8"/>
  <c r="E720" i="8"/>
  <c r="E719" i="8"/>
  <c r="E722" i="8" s="1"/>
  <c r="D718" i="8"/>
  <c r="E718" i="8" s="1"/>
  <c r="C718" i="8"/>
  <c r="C733" i="8" s="1"/>
  <c r="B718" i="8"/>
  <c r="B733" i="8" s="1"/>
  <c r="F717" i="8"/>
  <c r="E717" i="8"/>
  <c r="E716" i="8"/>
  <c r="E715" i="8"/>
  <c r="E710" i="8"/>
  <c r="D709" i="8"/>
  <c r="C709" i="8"/>
  <c r="E708" i="8"/>
  <c r="E709" i="8" s="1"/>
  <c r="E706" i="8"/>
  <c r="B706" i="8"/>
  <c r="D705" i="8"/>
  <c r="D711" i="8" s="1"/>
  <c r="C705" i="8"/>
  <c r="B705" i="8"/>
  <c r="E704" i="8"/>
  <c r="E702" i="8"/>
  <c r="E701" i="8"/>
  <c r="E705" i="8" s="1"/>
  <c r="D700" i="8"/>
  <c r="C700" i="8"/>
  <c r="B700" i="8"/>
  <c r="E699" i="8"/>
  <c r="E700" i="8" s="1"/>
  <c r="B699" i="8"/>
  <c r="E698" i="8"/>
  <c r="E697" i="8"/>
  <c r="E696" i="8"/>
  <c r="D696" i="8"/>
  <c r="C696" i="8"/>
  <c r="C711" i="8" s="1"/>
  <c r="B696" i="8"/>
  <c r="F695" i="8"/>
  <c r="E695" i="8"/>
  <c r="E694" i="8"/>
  <c r="E693" i="8"/>
  <c r="E688" i="8"/>
  <c r="D687" i="8"/>
  <c r="C687" i="8"/>
  <c r="B687" i="8"/>
  <c r="E686" i="8"/>
  <c r="E685" i="8"/>
  <c r="E684" i="8"/>
  <c r="E687" i="8" s="1"/>
  <c r="D683" i="8"/>
  <c r="C683" i="8"/>
  <c r="B683" i="8"/>
  <c r="E682" i="8"/>
  <c r="E683" i="8" s="1"/>
  <c r="E680" i="8"/>
  <c r="E679" i="8"/>
  <c r="D678" i="8"/>
  <c r="C678" i="8"/>
  <c r="E677" i="8"/>
  <c r="E676" i="8"/>
  <c r="E678" i="8" s="1"/>
  <c r="E675" i="8"/>
  <c r="B675" i="8"/>
  <c r="B741" i="8" s="1"/>
  <c r="D674" i="8"/>
  <c r="D689" i="8" s="1"/>
  <c r="B674" i="8"/>
  <c r="F673" i="8"/>
  <c r="E673" i="8"/>
  <c r="E672" i="8"/>
  <c r="E671" i="8"/>
  <c r="C671" i="8"/>
  <c r="C737" i="8" s="1"/>
  <c r="C740" i="8" s="1"/>
  <c r="C755" i="8" s="1"/>
  <c r="E666" i="8"/>
  <c r="D665" i="8"/>
  <c r="C665" i="8"/>
  <c r="B665" i="8"/>
  <c r="E664" i="8"/>
  <c r="E663" i="8"/>
  <c r="E662" i="8"/>
  <c r="E665" i="8" s="1"/>
  <c r="D661" i="8"/>
  <c r="C661" i="8"/>
  <c r="B661" i="8"/>
  <c r="E660" i="8"/>
  <c r="E661" i="8" s="1"/>
  <c r="E667" i="8" s="1"/>
  <c r="E658" i="8"/>
  <c r="E657" i="8"/>
  <c r="D656" i="8"/>
  <c r="C656" i="8"/>
  <c r="B656" i="8"/>
  <c r="E655" i="8"/>
  <c r="E654" i="8"/>
  <c r="E656" i="8" s="1"/>
  <c r="E653" i="8"/>
  <c r="D652" i="8"/>
  <c r="D667" i="8" s="1"/>
  <c r="C652" i="8"/>
  <c r="C667" i="8" s="1"/>
  <c r="B652" i="8"/>
  <c r="F651" i="8"/>
  <c r="E651" i="8"/>
  <c r="E650" i="8"/>
  <c r="E652" i="8" s="1"/>
  <c r="E649" i="8"/>
  <c r="C645" i="8"/>
  <c r="E644" i="8"/>
  <c r="D643" i="8"/>
  <c r="C643" i="8"/>
  <c r="B643" i="8"/>
  <c r="E642" i="8"/>
  <c r="E641" i="8"/>
  <c r="E643" i="8" s="1"/>
  <c r="E640" i="8"/>
  <c r="D639" i="8"/>
  <c r="C639" i="8"/>
  <c r="B639" i="8"/>
  <c r="E638" i="8"/>
  <c r="E636" i="8"/>
  <c r="E635" i="8"/>
  <c r="E639" i="8" s="1"/>
  <c r="D634" i="8"/>
  <c r="D645" i="8" s="1"/>
  <c r="C634" i="8"/>
  <c r="B634" i="8"/>
  <c r="E633" i="8"/>
  <c r="E632" i="8"/>
  <c r="E631" i="8"/>
  <c r="E634" i="8" s="1"/>
  <c r="E630" i="8"/>
  <c r="E645" i="8" s="1"/>
  <c r="D630" i="8"/>
  <c r="C630" i="8"/>
  <c r="B630" i="8"/>
  <c r="F629" i="8"/>
  <c r="E629" i="8"/>
  <c r="E628" i="8"/>
  <c r="E627" i="8"/>
  <c r="E622" i="8"/>
  <c r="D621" i="8"/>
  <c r="C621" i="8"/>
  <c r="B621" i="8"/>
  <c r="E620" i="8"/>
  <c r="E619" i="8"/>
  <c r="E618" i="8"/>
  <c r="E621" i="8" s="1"/>
  <c r="D617" i="8"/>
  <c r="C617" i="8"/>
  <c r="B617" i="8"/>
  <c r="E616" i="8"/>
  <c r="E617" i="8" s="1"/>
  <c r="E623" i="8" s="1"/>
  <c r="E614" i="8"/>
  <c r="E613" i="8"/>
  <c r="D612" i="8"/>
  <c r="C612" i="8"/>
  <c r="B612" i="8"/>
  <c r="E611" i="8"/>
  <c r="E610" i="8"/>
  <c r="E612" i="8" s="1"/>
  <c r="E609" i="8"/>
  <c r="D608" i="8"/>
  <c r="D623" i="8" s="1"/>
  <c r="C608" i="8"/>
  <c r="C623" i="8" s="1"/>
  <c r="B608" i="8"/>
  <c r="F607" i="8"/>
  <c r="E607" i="8"/>
  <c r="E606" i="8"/>
  <c r="E608" i="8" s="1"/>
  <c r="E605" i="8"/>
  <c r="C601" i="8"/>
  <c r="E600" i="8"/>
  <c r="D599" i="8"/>
  <c r="C599" i="8"/>
  <c r="B599" i="8"/>
  <c r="E598" i="8"/>
  <c r="E597" i="8"/>
  <c r="E599" i="8" s="1"/>
  <c r="E596" i="8"/>
  <c r="D595" i="8"/>
  <c r="C595" i="8"/>
  <c r="B595" i="8"/>
  <c r="E594" i="8"/>
  <c r="E592" i="8"/>
  <c r="E591" i="8"/>
  <c r="E595" i="8" s="1"/>
  <c r="D590" i="8"/>
  <c r="D601" i="8" s="1"/>
  <c r="C590" i="8"/>
  <c r="B590" i="8"/>
  <c r="E589" i="8"/>
  <c r="E588" i="8"/>
  <c r="E587" i="8"/>
  <c r="E590" i="8" s="1"/>
  <c r="E586" i="8"/>
  <c r="E601" i="8" s="1"/>
  <c r="D586" i="8"/>
  <c r="C586" i="8"/>
  <c r="B586" i="8"/>
  <c r="F585" i="8"/>
  <c r="E585" i="8"/>
  <c r="E584" i="8"/>
  <c r="E583" i="8"/>
  <c r="E578" i="8"/>
  <c r="D577" i="8"/>
  <c r="C577" i="8"/>
  <c r="B577" i="8"/>
  <c r="E576" i="8"/>
  <c r="E575" i="8"/>
  <c r="E574" i="8"/>
  <c r="E577" i="8" s="1"/>
  <c r="D573" i="8"/>
  <c r="C573" i="8"/>
  <c r="B573" i="8"/>
  <c r="E572" i="8"/>
  <c r="E573" i="8" s="1"/>
  <c r="E579" i="8" s="1"/>
  <c r="E570" i="8"/>
  <c r="E569" i="8"/>
  <c r="D568" i="8"/>
  <c r="C568" i="8"/>
  <c r="B568" i="8"/>
  <c r="E567" i="8"/>
  <c r="E566" i="8"/>
  <c r="E568" i="8" s="1"/>
  <c r="E565" i="8"/>
  <c r="D564" i="8"/>
  <c r="D579" i="8" s="1"/>
  <c r="C564" i="8"/>
  <c r="C579" i="8" s="1"/>
  <c r="B564" i="8"/>
  <c r="F563" i="8"/>
  <c r="E563" i="8"/>
  <c r="E562" i="8"/>
  <c r="E564" i="8" s="1"/>
  <c r="E561" i="8"/>
  <c r="E556" i="8"/>
  <c r="D555" i="8"/>
  <c r="C555" i="8"/>
  <c r="B555" i="8"/>
  <c r="E554" i="8"/>
  <c r="E553" i="8"/>
  <c r="E555" i="8" s="1"/>
  <c r="E552" i="8"/>
  <c r="D551" i="8"/>
  <c r="C551" i="8"/>
  <c r="B551" i="8"/>
  <c r="E550" i="8"/>
  <c r="E548" i="8"/>
  <c r="E547" i="8"/>
  <c r="E551" i="8" s="1"/>
  <c r="D546" i="8"/>
  <c r="D557" i="8" s="1"/>
  <c r="C546" i="8"/>
  <c r="B546" i="8"/>
  <c r="E545" i="8"/>
  <c r="E544" i="8"/>
  <c r="E543" i="8"/>
  <c r="E546" i="8" s="1"/>
  <c r="D542" i="8"/>
  <c r="B542" i="8"/>
  <c r="F541" i="8"/>
  <c r="C541" i="8"/>
  <c r="C739" i="8" s="1"/>
  <c r="E540" i="8"/>
  <c r="E539" i="8"/>
  <c r="E534" i="8"/>
  <c r="D533" i="8"/>
  <c r="C533" i="8"/>
  <c r="B533" i="8"/>
  <c r="E532" i="8"/>
  <c r="E531" i="8"/>
  <c r="E530" i="8"/>
  <c r="E533" i="8" s="1"/>
  <c r="D529" i="8"/>
  <c r="C529" i="8"/>
  <c r="B529" i="8"/>
  <c r="B535" i="8" s="1"/>
  <c r="E528" i="8"/>
  <c r="E526" i="8"/>
  <c r="E525" i="8"/>
  <c r="E529" i="8" s="1"/>
  <c r="D524" i="8"/>
  <c r="C524" i="8"/>
  <c r="C535" i="8" s="1"/>
  <c r="B524" i="8"/>
  <c r="E523" i="8"/>
  <c r="E524" i="8" s="1"/>
  <c r="E522" i="8"/>
  <c r="E521" i="8"/>
  <c r="D520" i="8"/>
  <c r="D535" i="8" s="1"/>
  <c r="C520" i="8"/>
  <c r="B520" i="8"/>
  <c r="F519" i="8"/>
  <c r="E519" i="8"/>
  <c r="E518" i="8"/>
  <c r="E517" i="8"/>
  <c r="E512" i="8"/>
  <c r="D511" i="8"/>
  <c r="C511" i="8"/>
  <c r="B511" i="8"/>
  <c r="E510" i="8"/>
  <c r="E511" i="8" s="1"/>
  <c r="E509" i="8"/>
  <c r="E508" i="8"/>
  <c r="D507" i="8"/>
  <c r="D513" i="8" s="1"/>
  <c r="C507" i="8"/>
  <c r="B507" i="8"/>
  <c r="E506" i="8"/>
  <c r="E504" i="8"/>
  <c r="E507" i="8" s="1"/>
  <c r="E503" i="8"/>
  <c r="D502" i="8"/>
  <c r="C502" i="8"/>
  <c r="B502" i="8"/>
  <c r="E501" i="8"/>
  <c r="E500" i="8"/>
  <c r="E499" i="8"/>
  <c r="E502" i="8" s="1"/>
  <c r="D498" i="8"/>
  <c r="C498" i="8"/>
  <c r="C513" i="8" s="1"/>
  <c r="B498" i="8"/>
  <c r="B513" i="8" s="1"/>
  <c r="F497" i="8"/>
  <c r="E497" i="8"/>
  <c r="E496" i="8"/>
  <c r="E495" i="8"/>
  <c r="E498" i="8" s="1"/>
  <c r="E490" i="8"/>
  <c r="D489" i="8"/>
  <c r="C489" i="8"/>
  <c r="B489" i="8"/>
  <c r="E488" i="8"/>
  <c r="E487" i="8"/>
  <c r="E486" i="8"/>
  <c r="E489" i="8" s="1"/>
  <c r="D485" i="8"/>
  <c r="C485" i="8"/>
  <c r="B485" i="8"/>
  <c r="B491" i="8" s="1"/>
  <c r="E484" i="8"/>
  <c r="E482" i="8"/>
  <c r="E481" i="8"/>
  <c r="E485" i="8" s="1"/>
  <c r="D480" i="8"/>
  <c r="C480" i="8"/>
  <c r="C491" i="8" s="1"/>
  <c r="B480" i="8"/>
  <c r="E479" i="8"/>
  <c r="E480" i="8" s="1"/>
  <c r="E478" i="8"/>
  <c r="E477" i="8"/>
  <c r="D476" i="8"/>
  <c r="D491" i="8" s="1"/>
  <c r="C476" i="8"/>
  <c r="B476" i="8"/>
  <c r="F475" i="8"/>
  <c r="E475" i="8"/>
  <c r="E474" i="8"/>
  <c r="E473" i="8"/>
  <c r="E468" i="8"/>
  <c r="D467" i="8"/>
  <c r="C467" i="8"/>
  <c r="B467" i="8"/>
  <c r="E466" i="8"/>
  <c r="E467" i="8" s="1"/>
  <c r="E465" i="8"/>
  <c r="E464" i="8"/>
  <c r="D463" i="8"/>
  <c r="D469" i="8" s="1"/>
  <c r="C463" i="8"/>
  <c r="B463" i="8"/>
  <c r="E462" i="8"/>
  <c r="E460" i="8"/>
  <c r="E463" i="8" s="1"/>
  <c r="E459" i="8"/>
  <c r="D458" i="8"/>
  <c r="C458" i="8"/>
  <c r="B458" i="8"/>
  <c r="E457" i="8"/>
  <c r="E456" i="8"/>
  <c r="E455" i="8"/>
  <c r="E458" i="8" s="1"/>
  <c r="D454" i="8"/>
  <c r="C454" i="8"/>
  <c r="C469" i="8" s="1"/>
  <c r="B454" i="8"/>
  <c r="B469" i="8" s="1"/>
  <c r="F453" i="8"/>
  <c r="E453" i="8"/>
  <c r="E452" i="8"/>
  <c r="E451" i="8"/>
  <c r="E454" i="8" s="1"/>
  <c r="E446" i="8"/>
  <c r="D445" i="8"/>
  <c r="C445" i="8"/>
  <c r="B445" i="8"/>
  <c r="E444" i="8"/>
  <c r="E443" i="8"/>
  <c r="E442" i="8"/>
  <c r="E445" i="8" s="1"/>
  <c r="D441" i="8"/>
  <c r="C441" i="8"/>
  <c r="B441" i="8"/>
  <c r="E440" i="8"/>
  <c r="E438" i="8"/>
  <c r="E437" i="8"/>
  <c r="E441" i="8" s="1"/>
  <c r="C436" i="8"/>
  <c r="B436" i="8"/>
  <c r="E435" i="8"/>
  <c r="D435" i="8"/>
  <c r="E434" i="8"/>
  <c r="D434" i="8"/>
  <c r="D436" i="8" s="1"/>
  <c r="E433" i="8"/>
  <c r="E436" i="8" s="1"/>
  <c r="D432" i="8"/>
  <c r="D447" i="8" s="1"/>
  <c r="C432" i="8"/>
  <c r="C447" i="8" s="1"/>
  <c r="B432" i="8"/>
  <c r="B447" i="8" s="1"/>
  <c r="F431" i="8"/>
  <c r="E431" i="8"/>
  <c r="E430" i="8"/>
  <c r="E429" i="8"/>
  <c r="E432" i="8" s="1"/>
  <c r="B425" i="8"/>
  <c r="E424" i="8"/>
  <c r="D423" i="8"/>
  <c r="C423" i="8"/>
  <c r="B423" i="8"/>
  <c r="E422" i="8"/>
  <c r="E421" i="8"/>
  <c r="E420" i="8"/>
  <c r="E423" i="8" s="1"/>
  <c r="D419" i="8"/>
  <c r="C419" i="8"/>
  <c r="B419" i="8"/>
  <c r="E418" i="8"/>
  <c r="E416" i="8"/>
  <c r="E415" i="8"/>
  <c r="E419" i="8" s="1"/>
  <c r="D414" i="8"/>
  <c r="C414" i="8"/>
  <c r="C425" i="8" s="1"/>
  <c r="B414" i="8"/>
  <c r="E413" i="8"/>
  <c r="E414" i="8" s="1"/>
  <c r="E412" i="8"/>
  <c r="E411" i="8"/>
  <c r="D410" i="8"/>
  <c r="D425" i="8" s="1"/>
  <c r="C410" i="8"/>
  <c r="B410" i="8"/>
  <c r="F409" i="8"/>
  <c r="E409" i="8"/>
  <c r="E408" i="8"/>
  <c r="E407" i="8"/>
  <c r="E410" i="8" s="1"/>
  <c r="D403" i="8"/>
  <c r="E402" i="8"/>
  <c r="D401" i="8"/>
  <c r="C401" i="8"/>
  <c r="B401" i="8"/>
  <c r="E400" i="8"/>
  <c r="E401" i="8" s="1"/>
  <c r="E399" i="8"/>
  <c r="E398" i="8"/>
  <c r="D397" i="8"/>
  <c r="C397" i="8"/>
  <c r="B397" i="8"/>
  <c r="E396" i="8"/>
  <c r="E394" i="8"/>
  <c r="E397" i="8" s="1"/>
  <c r="E393" i="8"/>
  <c r="D392" i="8"/>
  <c r="C392" i="8"/>
  <c r="B392" i="8"/>
  <c r="E391" i="8"/>
  <c r="E390" i="8"/>
  <c r="E389" i="8"/>
  <c r="E392" i="8" s="1"/>
  <c r="D388" i="8"/>
  <c r="C388" i="8"/>
  <c r="B388" i="8"/>
  <c r="B403" i="8" s="1"/>
  <c r="F387" i="8"/>
  <c r="E387" i="8"/>
  <c r="E386" i="8"/>
  <c r="E385" i="8"/>
  <c r="E388" i="8" s="1"/>
  <c r="B381" i="8"/>
  <c r="E380" i="8"/>
  <c r="D379" i="8"/>
  <c r="C379" i="8"/>
  <c r="B379" i="8"/>
  <c r="E378" i="8"/>
  <c r="E377" i="8"/>
  <c r="E376" i="8"/>
  <c r="E379" i="8" s="1"/>
  <c r="D375" i="8"/>
  <c r="C375" i="8"/>
  <c r="B375" i="8"/>
  <c r="E374" i="8"/>
  <c r="E372" i="8"/>
  <c r="E371" i="8"/>
  <c r="E375" i="8" s="1"/>
  <c r="D370" i="8"/>
  <c r="C370" i="8"/>
  <c r="C381" i="8" s="1"/>
  <c r="B370" i="8"/>
  <c r="E369" i="8"/>
  <c r="E370" i="8" s="1"/>
  <c r="E368" i="8"/>
  <c r="E367" i="8"/>
  <c r="D366" i="8"/>
  <c r="D381" i="8" s="1"/>
  <c r="C366" i="8"/>
  <c r="B366" i="8"/>
  <c r="F365" i="8"/>
  <c r="E365" i="8"/>
  <c r="E364" i="8"/>
  <c r="E363" i="8"/>
  <c r="E366" i="8" s="1"/>
  <c r="D359" i="8"/>
  <c r="E358" i="8"/>
  <c r="D357" i="8"/>
  <c r="C357" i="8"/>
  <c r="B357" i="8"/>
  <c r="E356" i="8"/>
  <c r="E357" i="8" s="1"/>
  <c r="E355" i="8"/>
  <c r="E354" i="8"/>
  <c r="D353" i="8"/>
  <c r="C353" i="8"/>
  <c r="B353" i="8"/>
  <c r="E352" i="8"/>
  <c r="E350" i="8"/>
  <c r="E353" i="8" s="1"/>
  <c r="E349" i="8"/>
  <c r="C348" i="8"/>
  <c r="B348" i="8"/>
  <c r="E347" i="8"/>
  <c r="D347" i="8"/>
  <c r="D348" i="8" s="1"/>
  <c r="E346" i="8"/>
  <c r="D346" i="8"/>
  <c r="E345" i="8"/>
  <c r="D344" i="8"/>
  <c r="C344" i="8"/>
  <c r="C359" i="8" s="1"/>
  <c r="B344" i="8"/>
  <c r="B359" i="8" s="1"/>
  <c r="F343" i="8"/>
  <c r="E343" i="8"/>
  <c r="E342" i="8"/>
  <c r="E341" i="8"/>
  <c r="E344" i="8" s="1"/>
  <c r="D337" i="8"/>
  <c r="E336" i="8"/>
  <c r="D335" i="8"/>
  <c r="C335" i="8"/>
  <c r="B335" i="8"/>
  <c r="E334" i="8"/>
  <c r="E335" i="8" s="1"/>
  <c r="E333" i="8"/>
  <c r="E332" i="8"/>
  <c r="D331" i="8"/>
  <c r="C331" i="8"/>
  <c r="B331" i="8"/>
  <c r="E330" i="8"/>
  <c r="E328" i="8"/>
  <c r="E331" i="8" s="1"/>
  <c r="E327" i="8"/>
  <c r="D326" i="8"/>
  <c r="C326" i="8"/>
  <c r="B326" i="8"/>
  <c r="E325" i="8"/>
  <c r="E324" i="8"/>
  <c r="E323" i="8"/>
  <c r="E326" i="8" s="1"/>
  <c r="D322" i="8"/>
  <c r="C322" i="8"/>
  <c r="C337" i="8" s="1"/>
  <c r="B322" i="8"/>
  <c r="B337" i="8" s="1"/>
  <c r="F321" i="8"/>
  <c r="E321" i="8"/>
  <c r="E320" i="8"/>
  <c r="E319" i="8"/>
  <c r="E322" i="8" s="1"/>
  <c r="E314" i="8"/>
  <c r="D313" i="8"/>
  <c r="C313" i="8"/>
  <c r="B313" i="8"/>
  <c r="E312" i="8"/>
  <c r="E311" i="8"/>
  <c r="E310" i="8"/>
  <c r="E313" i="8" s="1"/>
  <c r="D309" i="8"/>
  <c r="C309" i="8"/>
  <c r="B309" i="8"/>
  <c r="E308" i="8"/>
  <c r="E306" i="8"/>
  <c r="E305" i="8"/>
  <c r="E309" i="8" s="1"/>
  <c r="E304" i="8"/>
  <c r="C304" i="8"/>
  <c r="E303" i="8"/>
  <c r="D303" i="8"/>
  <c r="D304" i="8" s="1"/>
  <c r="D315" i="8" s="1"/>
  <c r="B303" i="8"/>
  <c r="E302" i="8"/>
  <c r="B302" i="8"/>
  <c r="B304" i="8" s="1"/>
  <c r="B315" i="8" s="1"/>
  <c r="E301" i="8"/>
  <c r="D300" i="8"/>
  <c r="C300" i="8"/>
  <c r="C315" i="8" s="1"/>
  <c r="B300" i="8"/>
  <c r="F299" i="8"/>
  <c r="E299" i="8"/>
  <c r="E298" i="8"/>
  <c r="E300" i="8" s="1"/>
  <c r="E315" i="8" s="1"/>
  <c r="E297" i="8"/>
  <c r="E292" i="8"/>
  <c r="D291" i="8"/>
  <c r="C291" i="8"/>
  <c r="B291" i="8"/>
  <c r="E290" i="8"/>
  <c r="E289" i="8"/>
  <c r="E291" i="8" s="1"/>
  <c r="E288" i="8"/>
  <c r="D287" i="8"/>
  <c r="C287" i="8"/>
  <c r="C293" i="8" s="1"/>
  <c r="B287" i="8"/>
  <c r="E286" i="8"/>
  <c r="E284" i="8"/>
  <c r="E283" i="8"/>
  <c r="E287" i="8" s="1"/>
  <c r="D282" i="8"/>
  <c r="C282" i="8"/>
  <c r="B282" i="8"/>
  <c r="E281" i="8"/>
  <c r="E280" i="8"/>
  <c r="E279" i="8"/>
  <c r="E282" i="8" s="1"/>
  <c r="C278" i="8"/>
  <c r="B278" i="8"/>
  <c r="B293" i="8" s="1"/>
  <c r="F277" i="8"/>
  <c r="E277" i="8"/>
  <c r="E276" i="8"/>
  <c r="D276" i="8"/>
  <c r="D278" i="8" s="1"/>
  <c r="D293" i="8" s="1"/>
  <c r="E275" i="8"/>
  <c r="E278" i="8" s="1"/>
  <c r="E293" i="8" s="1"/>
  <c r="E270" i="8"/>
  <c r="D269" i="8"/>
  <c r="C269" i="8"/>
  <c r="B269" i="8"/>
  <c r="E268" i="8"/>
  <c r="E267" i="8"/>
  <c r="E266" i="8"/>
  <c r="E269" i="8" s="1"/>
  <c r="D265" i="8"/>
  <c r="C265" i="8"/>
  <c r="B265" i="8"/>
  <c r="E264" i="8"/>
  <c r="E262" i="8"/>
  <c r="E261" i="8"/>
  <c r="E265" i="8" s="1"/>
  <c r="D260" i="8"/>
  <c r="C260" i="8"/>
  <c r="B260" i="8"/>
  <c r="E259" i="8"/>
  <c r="E260" i="8" s="1"/>
  <c r="E258" i="8"/>
  <c r="E257" i="8"/>
  <c r="D256" i="8"/>
  <c r="D271" i="8" s="1"/>
  <c r="C256" i="8"/>
  <c r="B256" i="8"/>
  <c r="B271" i="8" s="1"/>
  <c r="F255" i="8"/>
  <c r="E255" i="8"/>
  <c r="E254" i="8"/>
  <c r="E253" i="8"/>
  <c r="E256" i="8" s="1"/>
  <c r="E248" i="8"/>
  <c r="D247" i="8"/>
  <c r="C247" i="8"/>
  <c r="B247" i="8"/>
  <c r="E246" i="8"/>
  <c r="E245" i="8"/>
  <c r="E244" i="8"/>
  <c r="E247" i="8" s="1"/>
  <c r="D243" i="8"/>
  <c r="C243" i="8"/>
  <c r="B243" i="8"/>
  <c r="E242" i="8"/>
  <c r="E240" i="8"/>
  <c r="E243" i="8" s="1"/>
  <c r="E239" i="8"/>
  <c r="D238" i="8"/>
  <c r="C238" i="8"/>
  <c r="B238" i="8"/>
  <c r="E237" i="8"/>
  <c r="E236" i="8"/>
  <c r="E235" i="8"/>
  <c r="E238" i="8" s="1"/>
  <c r="D234" i="8"/>
  <c r="D249" i="8" s="1"/>
  <c r="C234" i="8"/>
  <c r="B234" i="8"/>
  <c r="B249" i="8" s="1"/>
  <c r="F233" i="8"/>
  <c r="E233" i="8"/>
  <c r="E232" i="8"/>
  <c r="E231" i="8"/>
  <c r="D227" i="8"/>
  <c r="E226" i="8"/>
  <c r="D225" i="8"/>
  <c r="C225" i="8"/>
  <c r="B225" i="8"/>
  <c r="E224" i="8"/>
  <c r="E223" i="8"/>
  <c r="E222" i="8"/>
  <c r="E225" i="8" s="1"/>
  <c r="D221" i="8"/>
  <c r="C221" i="8"/>
  <c r="B221" i="8"/>
  <c r="E220" i="8"/>
  <c r="E218" i="8"/>
  <c r="E217" i="8"/>
  <c r="E221" i="8" s="1"/>
  <c r="D216" i="8"/>
  <c r="C216" i="8"/>
  <c r="B216" i="8"/>
  <c r="E215" i="8"/>
  <c r="E216" i="8" s="1"/>
  <c r="E214" i="8"/>
  <c r="E213" i="8"/>
  <c r="D212" i="8"/>
  <c r="C212" i="8"/>
  <c r="B212" i="8"/>
  <c r="B227" i="8" s="1"/>
  <c r="F211" i="8"/>
  <c r="E211" i="8"/>
  <c r="E210" i="8"/>
  <c r="E209" i="8"/>
  <c r="E204" i="8"/>
  <c r="D203" i="8"/>
  <c r="C203" i="8"/>
  <c r="B203" i="8"/>
  <c r="E202" i="8"/>
  <c r="E201" i="8"/>
  <c r="E200" i="8"/>
  <c r="E203" i="8" s="1"/>
  <c r="D199" i="8"/>
  <c r="C199" i="8"/>
  <c r="B199" i="8"/>
  <c r="E198" i="8"/>
  <c r="E199" i="8" s="1"/>
  <c r="E196" i="8"/>
  <c r="E195" i="8"/>
  <c r="D194" i="8"/>
  <c r="C194" i="8"/>
  <c r="B194" i="8"/>
  <c r="E193" i="8"/>
  <c r="E192" i="8"/>
  <c r="E191" i="8"/>
  <c r="E194" i="8" s="1"/>
  <c r="C190" i="8"/>
  <c r="C205" i="8" s="1"/>
  <c r="B190" i="8"/>
  <c r="B205" i="8" s="1"/>
  <c r="E189" i="8"/>
  <c r="D189" i="8"/>
  <c r="E188" i="8"/>
  <c r="D187" i="8"/>
  <c r="D737" i="8" s="1"/>
  <c r="E182" i="8"/>
  <c r="D181" i="8"/>
  <c r="C181" i="8"/>
  <c r="B181" i="8"/>
  <c r="E180" i="8"/>
  <c r="E179" i="8"/>
  <c r="E178" i="8"/>
  <c r="E181" i="8" s="1"/>
  <c r="D177" i="8"/>
  <c r="C177" i="8"/>
  <c r="B177" i="8"/>
  <c r="E176" i="8"/>
  <c r="E177" i="8" s="1"/>
  <c r="E174" i="8"/>
  <c r="E173" i="8"/>
  <c r="D172" i="8"/>
  <c r="C172" i="8"/>
  <c r="B172" i="8"/>
  <c r="E171" i="8"/>
  <c r="E170" i="8"/>
  <c r="E172" i="8" s="1"/>
  <c r="E169" i="8"/>
  <c r="D168" i="8"/>
  <c r="D183" i="8" s="1"/>
  <c r="C168" i="8"/>
  <c r="C183" i="8" s="1"/>
  <c r="B168" i="8"/>
  <c r="B183" i="8" s="1"/>
  <c r="F167" i="8"/>
  <c r="E167" i="8"/>
  <c r="E166" i="8"/>
  <c r="E165" i="8"/>
  <c r="E168" i="8" s="1"/>
  <c r="E160" i="8"/>
  <c r="D159" i="8"/>
  <c r="C159" i="8"/>
  <c r="B159" i="8"/>
  <c r="E158" i="8"/>
  <c r="E157" i="8"/>
  <c r="E156" i="8"/>
  <c r="E159" i="8" s="1"/>
  <c r="D155" i="8"/>
  <c r="C155" i="8"/>
  <c r="B155" i="8"/>
  <c r="E154" i="8"/>
  <c r="E152" i="8"/>
  <c r="E151" i="8"/>
  <c r="C150" i="8"/>
  <c r="B150" i="8"/>
  <c r="E149" i="8"/>
  <c r="D149" i="8"/>
  <c r="D148" i="8"/>
  <c r="E147" i="8"/>
  <c r="D146" i="8"/>
  <c r="C146" i="8"/>
  <c r="C161" i="8" s="1"/>
  <c r="B146" i="8"/>
  <c r="B161" i="8" s="1"/>
  <c r="F145" i="8"/>
  <c r="E145" i="8"/>
  <c r="E144" i="8"/>
  <c r="E143" i="8"/>
  <c r="E146" i="8" s="1"/>
  <c r="E138" i="8"/>
  <c r="D137" i="8"/>
  <c r="C137" i="8"/>
  <c r="B137" i="8"/>
  <c r="E136" i="8"/>
  <c r="E135" i="8"/>
  <c r="E134" i="8"/>
  <c r="E137" i="8" s="1"/>
  <c r="D133" i="8"/>
  <c r="D139" i="8" s="1"/>
  <c r="C133" i="8"/>
  <c r="B133" i="8"/>
  <c r="E132" i="8"/>
  <c r="E130" i="8"/>
  <c r="E129" i="8"/>
  <c r="D128" i="8"/>
  <c r="C128" i="8"/>
  <c r="C139" i="8" s="1"/>
  <c r="B128" i="8"/>
  <c r="E127" i="8"/>
  <c r="E126" i="8"/>
  <c r="E125" i="8"/>
  <c r="E128" i="8" s="1"/>
  <c r="D124" i="8"/>
  <c r="C124" i="8"/>
  <c r="B124" i="8"/>
  <c r="B139" i="8" s="1"/>
  <c r="F123" i="8"/>
  <c r="E123" i="8"/>
  <c r="E122" i="8"/>
  <c r="E121" i="8"/>
  <c r="E124" i="8" s="1"/>
  <c r="E116" i="8"/>
  <c r="D115" i="8"/>
  <c r="C115" i="8"/>
  <c r="B115" i="8"/>
  <c r="E114" i="8"/>
  <c r="E113" i="8"/>
  <c r="E112" i="8"/>
  <c r="E115" i="8" s="1"/>
  <c r="D111" i="8"/>
  <c r="C111" i="8"/>
  <c r="B111" i="8"/>
  <c r="E110" i="8"/>
  <c r="E111" i="8" s="1"/>
  <c r="E108" i="8"/>
  <c r="E107" i="8"/>
  <c r="D106" i="8"/>
  <c r="C106" i="8"/>
  <c r="B106" i="8"/>
  <c r="E105" i="8"/>
  <c r="E104" i="8"/>
  <c r="E106" i="8" s="1"/>
  <c r="E103" i="8"/>
  <c r="D102" i="8"/>
  <c r="D117" i="8" s="1"/>
  <c r="C102" i="8"/>
  <c r="C117" i="8" s="1"/>
  <c r="B102" i="8"/>
  <c r="B117" i="8" s="1"/>
  <c r="F101" i="8"/>
  <c r="E101" i="8"/>
  <c r="E100" i="8"/>
  <c r="E99" i="8"/>
  <c r="E102" i="8" s="1"/>
  <c r="E94" i="8"/>
  <c r="D93" i="8"/>
  <c r="C93" i="8"/>
  <c r="B93" i="8"/>
  <c r="E92" i="8"/>
  <c r="E91" i="8"/>
  <c r="E90" i="8"/>
  <c r="E93" i="8" s="1"/>
  <c r="D89" i="8"/>
  <c r="C89" i="8"/>
  <c r="B89" i="8"/>
  <c r="E88" i="8"/>
  <c r="E86" i="8"/>
  <c r="E85" i="8"/>
  <c r="C84" i="8"/>
  <c r="B84" i="8"/>
  <c r="D83" i="8"/>
  <c r="D743" i="8" s="1"/>
  <c r="E743" i="8" s="1"/>
  <c r="E82" i="8"/>
  <c r="E81" i="8"/>
  <c r="D80" i="8"/>
  <c r="C80" i="8"/>
  <c r="C95" i="8" s="1"/>
  <c r="B80" i="8"/>
  <c r="B95" i="8" s="1"/>
  <c r="F79" i="8"/>
  <c r="E79" i="8"/>
  <c r="E78" i="8"/>
  <c r="E77" i="8"/>
  <c r="E80" i="8" s="1"/>
  <c r="E72" i="8"/>
  <c r="D71" i="8"/>
  <c r="C71" i="8"/>
  <c r="B71" i="8"/>
  <c r="E70" i="8"/>
  <c r="E69" i="8"/>
  <c r="E71" i="8" s="1"/>
  <c r="E68" i="8"/>
  <c r="D67" i="8"/>
  <c r="D73" i="8" s="1"/>
  <c r="C67" i="8"/>
  <c r="C73" i="8" s="1"/>
  <c r="B67" i="8"/>
  <c r="E66" i="8"/>
  <c r="E64" i="8"/>
  <c r="E63" i="8"/>
  <c r="E67" i="8" s="1"/>
  <c r="D62" i="8"/>
  <c r="C62" i="8"/>
  <c r="B62" i="8"/>
  <c r="E61" i="8"/>
  <c r="E60" i="8"/>
  <c r="E59" i="8"/>
  <c r="E62" i="8" s="1"/>
  <c r="E58" i="8"/>
  <c r="E73" i="8" s="1"/>
  <c r="D58" i="8"/>
  <c r="C58" i="8"/>
  <c r="B58" i="8"/>
  <c r="B73" i="8" s="1"/>
  <c r="F57" i="8"/>
  <c r="E57" i="8"/>
  <c r="E56" i="8"/>
  <c r="E55" i="8"/>
  <c r="E50" i="8"/>
  <c r="D49" i="8"/>
  <c r="C49" i="8"/>
  <c r="B49" i="8"/>
  <c r="E48" i="8"/>
  <c r="E47" i="8"/>
  <c r="E46" i="8"/>
  <c r="E49" i="8" s="1"/>
  <c r="D45" i="8"/>
  <c r="C45" i="8"/>
  <c r="B45" i="8"/>
  <c r="B51" i="8" s="1"/>
  <c r="E44" i="8"/>
  <c r="E45" i="8" s="1"/>
  <c r="E42" i="8"/>
  <c r="E41" i="8"/>
  <c r="D40" i="8"/>
  <c r="C40" i="8"/>
  <c r="B40" i="8"/>
  <c r="E39" i="8"/>
  <c r="E38" i="8"/>
  <c r="E40" i="8" s="1"/>
  <c r="E37" i="8"/>
  <c r="D36" i="8"/>
  <c r="D51" i="8" s="1"/>
  <c r="C36" i="8"/>
  <c r="C51" i="8" s="1"/>
  <c r="B36" i="8"/>
  <c r="F35" i="8"/>
  <c r="E35" i="8"/>
  <c r="E34" i="8"/>
  <c r="E33" i="8"/>
  <c r="E36" i="8" s="1"/>
  <c r="E28" i="8"/>
  <c r="D27" i="8"/>
  <c r="C27" i="8"/>
  <c r="B27" i="8"/>
  <c r="E26" i="8"/>
  <c r="E25" i="8"/>
  <c r="E27" i="8" s="1"/>
  <c r="E24" i="8"/>
  <c r="D23" i="8"/>
  <c r="D29" i="8" s="1"/>
  <c r="C23" i="8"/>
  <c r="C29" i="8" s="1"/>
  <c r="B23" i="8"/>
  <c r="E22" i="8"/>
  <c r="E20" i="8"/>
  <c r="E19" i="8"/>
  <c r="E23" i="8" s="1"/>
  <c r="D18" i="8"/>
  <c r="C18" i="8"/>
  <c r="B18" i="8"/>
  <c r="E17" i="8"/>
  <c r="E16" i="8"/>
  <c r="E15" i="8"/>
  <c r="E18" i="8" s="1"/>
  <c r="E14" i="8"/>
  <c r="D14" i="8"/>
  <c r="C14" i="8"/>
  <c r="B14" i="8"/>
  <c r="B29" i="8" s="1"/>
  <c r="F13" i="8"/>
  <c r="E13" i="8"/>
  <c r="E12" i="8"/>
  <c r="E11" i="8"/>
  <c r="E117" i="8" l="1"/>
  <c r="F739" i="8"/>
  <c r="F741" i="8" s="1"/>
  <c r="D740" i="8"/>
  <c r="E737" i="8"/>
  <c r="D95" i="8"/>
  <c r="E29" i="8"/>
  <c r="E51" i="8"/>
  <c r="E183" i="8"/>
  <c r="E83" i="8"/>
  <c r="E84" i="8" s="1"/>
  <c r="E95" i="8" s="1"/>
  <c r="D190" i="8"/>
  <c r="D205" i="8" s="1"/>
  <c r="C227" i="8"/>
  <c r="C249" i="8"/>
  <c r="C271" i="8"/>
  <c r="C403" i="8"/>
  <c r="E469" i="8"/>
  <c r="E476" i="8"/>
  <c r="E491" i="8" s="1"/>
  <c r="E513" i="8"/>
  <c r="E520" i="8"/>
  <c r="E535" i="8" s="1"/>
  <c r="B557" i="8"/>
  <c r="E674" i="8"/>
  <c r="E689" i="8" s="1"/>
  <c r="E753" i="8"/>
  <c r="E51" i="9"/>
  <c r="E73" i="9"/>
  <c r="B95" i="9"/>
  <c r="E227" i="10"/>
  <c r="E337" i="10"/>
  <c r="E89" i="8"/>
  <c r="E133" i="8"/>
  <c r="E139" i="8" s="1"/>
  <c r="E155" i="8"/>
  <c r="E212" i="8"/>
  <c r="E227" i="8" s="1"/>
  <c r="E271" i="8"/>
  <c r="E348" i="8"/>
  <c r="B579" i="8"/>
  <c r="B623" i="8"/>
  <c r="B667" i="8"/>
  <c r="B709" i="8"/>
  <c r="B711" i="8" s="1"/>
  <c r="B750" i="8"/>
  <c r="D150" i="8"/>
  <c r="D161" i="8" s="1"/>
  <c r="D742" i="8"/>
  <c r="F189" i="8"/>
  <c r="E187" i="8"/>
  <c r="E190" i="8" s="1"/>
  <c r="E205" i="8" s="1"/>
  <c r="E337" i="8"/>
  <c r="E359" i="8"/>
  <c r="E711" i="8"/>
  <c r="E733" i="8"/>
  <c r="E739" i="8"/>
  <c r="B742" i="8"/>
  <c r="E29" i="9"/>
  <c r="E249" i="10"/>
  <c r="E381" i="10"/>
  <c r="D84" i="8"/>
  <c r="E148" i="8"/>
  <c r="E150" i="8" s="1"/>
  <c r="E161" i="8" s="1"/>
  <c r="E234" i="8"/>
  <c r="E249" i="8" s="1"/>
  <c r="E381" i="8"/>
  <c r="E403" i="8"/>
  <c r="E425" i="8"/>
  <c r="E447" i="8"/>
  <c r="B601" i="8"/>
  <c r="B645" i="8"/>
  <c r="E89" i="9"/>
  <c r="E93" i="9"/>
  <c r="E51" i="10"/>
  <c r="E73" i="10"/>
  <c r="E161" i="10"/>
  <c r="E293" i="10"/>
  <c r="D84" i="10"/>
  <c r="D95" i="10" s="1"/>
  <c r="D392" i="10"/>
  <c r="D403" i="10" s="1"/>
  <c r="E412" i="10"/>
  <c r="C456" i="10"/>
  <c r="D457" i="10"/>
  <c r="D458" i="10" s="1"/>
  <c r="D469" i="10" s="1"/>
  <c r="C73" i="11"/>
  <c r="D282" i="11"/>
  <c r="E279" i="11"/>
  <c r="D293" i="11"/>
  <c r="C83" i="9"/>
  <c r="B172" i="10"/>
  <c r="B183" i="10" s="1"/>
  <c r="D271" i="10"/>
  <c r="E401" i="10"/>
  <c r="B458" i="10"/>
  <c r="B469" i="10" s="1"/>
  <c r="E106" i="11"/>
  <c r="E249" i="11"/>
  <c r="E139" i="12"/>
  <c r="C542" i="8"/>
  <c r="C557" i="8" s="1"/>
  <c r="B678" i="8"/>
  <c r="B689" i="8" s="1"/>
  <c r="E741" i="8"/>
  <c r="D749" i="8"/>
  <c r="D753" i="8"/>
  <c r="E77" i="9"/>
  <c r="E80" i="9" s="1"/>
  <c r="D80" i="9"/>
  <c r="D95" i="9" s="1"/>
  <c r="D84" i="9"/>
  <c r="D89" i="9"/>
  <c r="D93" i="9"/>
  <c r="E16" i="10"/>
  <c r="E18" i="10" s="1"/>
  <c r="E29" i="10" s="1"/>
  <c r="E78" i="10"/>
  <c r="E80" i="10" s="1"/>
  <c r="E95" i="10" s="1"/>
  <c r="C80" i="10"/>
  <c r="C95" i="10" s="1"/>
  <c r="E126" i="10"/>
  <c r="E128" i="10" s="1"/>
  <c r="E139" i="10" s="1"/>
  <c r="B227" i="10"/>
  <c r="E238" i="10"/>
  <c r="B403" i="10"/>
  <c r="C458" i="10"/>
  <c r="C447" i="10"/>
  <c r="E455" i="10"/>
  <c r="D463" i="10"/>
  <c r="E29" i="11"/>
  <c r="D29" i="11"/>
  <c r="E117" i="11"/>
  <c r="D161" i="12"/>
  <c r="E541" i="8"/>
  <c r="E542" i="8" s="1"/>
  <c r="E557" i="8" s="1"/>
  <c r="C674" i="8"/>
  <c r="C689" i="8" s="1"/>
  <c r="D18" i="10"/>
  <c r="D29" i="10" s="1"/>
  <c r="E104" i="10"/>
  <c r="E106" i="10" s="1"/>
  <c r="E117" i="10" s="1"/>
  <c r="B161" i="10"/>
  <c r="C451" i="10"/>
  <c r="C278" i="10"/>
  <c r="C293" i="10" s="1"/>
  <c r="E300" i="10"/>
  <c r="E315" i="10" s="1"/>
  <c r="E353" i="10"/>
  <c r="E359" i="10" s="1"/>
  <c r="E386" i="10"/>
  <c r="E388" i="10" s="1"/>
  <c r="E403" i="10" s="1"/>
  <c r="E414" i="10"/>
  <c r="E425" i="10" s="1"/>
  <c r="E432" i="10"/>
  <c r="E447" i="10" s="1"/>
  <c r="B447" i="10"/>
  <c r="C445" i="10"/>
  <c r="E442" i="10"/>
  <c r="E445" i="10" s="1"/>
  <c r="D467" i="10"/>
  <c r="B29" i="11"/>
  <c r="B51" i="11"/>
  <c r="C117" i="11"/>
  <c r="E146" i="11"/>
  <c r="E183" i="11"/>
  <c r="E84" i="12"/>
  <c r="E95" i="12" s="1"/>
  <c r="C414" i="10"/>
  <c r="C425" i="10" s="1"/>
  <c r="E59" i="11"/>
  <c r="C62" i="11"/>
  <c r="D128" i="11"/>
  <c r="D139" i="11" s="1"/>
  <c r="E147" i="11"/>
  <c r="E150" i="11" s="1"/>
  <c r="E235" i="11"/>
  <c r="E238" i="11" s="1"/>
  <c r="B276" i="11"/>
  <c r="F277" i="11"/>
  <c r="E283" i="11"/>
  <c r="E287" i="11" s="1"/>
  <c r="E288" i="11"/>
  <c r="E291" i="11" s="1"/>
  <c r="E11" i="12"/>
  <c r="D18" i="12"/>
  <c r="D29" i="12" s="1"/>
  <c r="D27" i="12"/>
  <c r="E37" i="12"/>
  <c r="E40" i="12" s="1"/>
  <c r="E51" i="12" s="1"/>
  <c r="E39" i="12"/>
  <c r="D545" i="12"/>
  <c r="D62" i="12"/>
  <c r="D73" i="12" s="1"/>
  <c r="D71" i="12"/>
  <c r="C84" i="12"/>
  <c r="E547" i="12"/>
  <c r="E551" i="12" s="1"/>
  <c r="D551" i="12"/>
  <c r="E105" i="12"/>
  <c r="E106" i="12" s="1"/>
  <c r="E117" i="12" s="1"/>
  <c r="D172" i="12"/>
  <c r="E170" i="12"/>
  <c r="C205" i="12"/>
  <c r="E227" i="12"/>
  <c r="D293" i="12"/>
  <c r="E315" i="12"/>
  <c r="D425" i="12"/>
  <c r="D469" i="12"/>
  <c r="D542" i="12"/>
  <c r="E539" i="12"/>
  <c r="E542" i="12" s="1"/>
  <c r="F541" i="12"/>
  <c r="F543" i="12" s="1"/>
  <c r="E541" i="12"/>
  <c r="D29" i="14"/>
  <c r="D62" i="11"/>
  <c r="D73" i="11" s="1"/>
  <c r="E127" i="11"/>
  <c r="E128" i="11" s="1"/>
  <c r="E139" i="11" s="1"/>
  <c r="E151" i="11"/>
  <c r="E155" i="11" s="1"/>
  <c r="C155" i="11"/>
  <c r="C161" i="11" s="1"/>
  <c r="C276" i="11"/>
  <c r="E276" i="11" s="1"/>
  <c r="C544" i="12"/>
  <c r="E61" i="12"/>
  <c r="E85" i="12"/>
  <c r="E89" i="12" s="1"/>
  <c r="C89" i="12"/>
  <c r="C161" i="12"/>
  <c r="C172" i="12"/>
  <c r="E169" i="12"/>
  <c r="E172" i="12" s="1"/>
  <c r="E183" i="12" s="1"/>
  <c r="D205" i="12"/>
  <c r="C337" i="12"/>
  <c r="E326" i="12"/>
  <c r="E447" i="12"/>
  <c r="E498" i="12"/>
  <c r="E513" i="12" s="1"/>
  <c r="B513" i="12"/>
  <c r="E520" i="12"/>
  <c r="E535" i="12" s="1"/>
  <c r="C106" i="11"/>
  <c r="C281" i="11"/>
  <c r="C14" i="12"/>
  <c r="C29" i="12" s="1"/>
  <c r="E544" i="12"/>
  <c r="E552" i="12"/>
  <c r="E555" i="12" s="1"/>
  <c r="D555" i="12"/>
  <c r="D546" i="12"/>
  <c r="E543" i="12"/>
  <c r="E60" i="11"/>
  <c r="E144" i="11"/>
  <c r="E275" i="11"/>
  <c r="C542" i="12"/>
  <c r="E13" i="12"/>
  <c r="E16" i="12"/>
  <c r="E18" i="12" s="1"/>
  <c r="E24" i="12"/>
  <c r="E27" i="12" s="1"/>
  <c r="C546" i="12"/>
  <c r="E59" i="12"/>
  <c r="E62" i="12" s="1"/>
  <c r="E73" i="12" s="1"/>
  <c r="D183" i="12"/>
  <c r="E249" i="12"/>
  <c r="E337" i="12"/>
  <c r="E359" i="12"/>
  <c r="E193" i="12"/>
  <c r="E194" i="12" s="1"/>
  <c r="E205" i="12" s="1"/>
  <c r="E281" i="12"/>
  <c r="E282" i="12" s="1"/>
  <c r="E293" i="12" s="1"/>
  <c r="E327" i="12"/>
  <c r="E331" i="12" s="1"/>
  <c r="E345" i="12"/>
  <c r="E348" i="12" s="1"/>
  <c r="B348" i="12"/>
  <c r="B359" i="12" s="1"/>
  <c r="E415" i="12"/>
  <c r="E419" i="12" s="1"/>
  <c r="E433" i="12"/>
  <c r="E436" i="12" s="1"/>
  <c r="F497" i="12"/>
  <c r="B539" i="12"/>
  <c r="E587" i="12"/>
  <c r="E61" i="13"/>
  <c r="E69" i="13"/>
  <c r="E72" i="13"/>
  <c r="C29" i="14"/>
  <c r="D324" i="14"/>
  <c r="D18" i="14"/>
  <c r="E16" i="14"/>
  <c r="E23" i="14"/>
  <c r="E36" i="14"/>
  <c r="E51" i="14" s="1"/>
  <c r="B51" i="14"/>
  <c r="B73" i="14"/>
  <c r="C324" i="14"/>
  <c r="C84" i="14"/>
  <c r="C95" i="14" s="1"/>
  <c r="E82" i="14"/>
  <c r="E84" i="14" s="1"/>
  <c r="E95" i="14" s="1"/>
  <c r="E106" i="14"/>
  <c r="E137" i="14"/>
  <c r="E146" i="14"/>
  <c r="C150" i="14"/>
  <c r="E148" i="14"/>
  <c r="C183" i="14"/>
  <c r="C177" i="12"/>
  <c r="C183" i="12" s="1"/>
  <c r="E200" i="12"/>
  <c r="E203" i="12" s="1"/>
  <c r="E257" i="12"/>
  <c r="E260" i="12" s="1"/>
  <c r="E271" i="12" s="1"/>
  <c r="D326" i="12"/>
  <c r="D337" i="12" s="1"/>
  <c r="E369" i="12"/>
  <c r="E370" i="12" s="1"/>
  <c r="E381" i="12" s="1"/>
  <c r="E391" i="12"/>
  <c r="E392" i="12" s="1"/>
  <c r="E403" i="12" s="1"/>
  <c r="E413" i="12"/>
  <c r="E414" i="12" s="1"/>
  <c r="E425" i="12" s="1"/>
  <c r="E456" i="12"/>
  <c r="C476" i="12"/>
  <c r="C491" i="12" s="1"/>
  <c r="E580" i="12"/>
  <c r="C600" i="12"/>
  <c r="E597" i="12"/>
  <c r="E600" i="12" s="1"/>
  <c r="E67" i="13"/>
  <c r="E71" i="13"/>
  <c r="D71" i="13"/>
  <c r="E117" i="14"/>
  <c r="C128" i="14"/>
  <c r="C139" i="14" s="1"/>
  <c r="E126" i="14"/>
  <c r="E128" i="14" s="1"/>
  <c r="E139" i="14" s="1"/>
  <c r="C161" i="14"/>
  <c r="B326" i="14"/>
  <c r="E455" i="12"/>
  <c r="E458" i="12" s="1"/>
  <c r="E469" i="12" s="1"/>
  <c r="C498" i="12"/>
  <c r="C513" i="12" s="1"/>
  <c r="B547" i="12"/>
  <c r="B552" i="12"/>
  <c r="E18" i="13"/>
  <c r="E56" i="13"/>
  <c r="E58" i="13" s="1"/>
  <c r="E73" i="13" s="1"/>
  <c r="E59" i="13"/>
  <c r="E62" i="13" s="1"/>
  <c r="D62" i="13"/>
  <c r="D67" i="13"/>
  <c r="E18" i="14"/>
  <c r="B18" i="14"/>
  <c r="D332" i="14"/>
  <c r="D71" i="14"/>
  <c r="D73" i="14" s="1"/>
  <c r="E68" i="14"/>
  <c r="E71" i="14" s="1"/>
  <c r="E73" i="14" s="1"/>
  <c r="C591" i="12"/>
  <c r="C602" i="12" s="1"/>
  <c r="C596" i="12"/>
  <c r="E592" i="12"/>
  <c r="E596" i="12" s="1"/>
  <c r="E14" i="13"/>
  <c r="D23" i="13"/>
  <c r="D29" i="13" s="1"/>
  <c r="E20" i="13"/>
  <c r="E23" i="13" s="1"/>
  <c r="D58" i="13"/>
  <c r="E14" i="14"/>
  <c r="B29" i="14"/>
  <c r="D325" i="14"/>
  <c r="E83" i="14"/>
  <c r="D117" i="14"/>
  <c r="D139" i="14"/>
  <c r="E150" i="14"/>
  <c r="E168" i="14"/>
  <c r="E183" i="14" s="1"/>
  <c r="C190" i="14"/>
  <c r="C205" i="14" s="1"/>
  <c r="E187" i="14"/>
  <c r="E190" i="14" s="1"/>
  <c r="C319" i="14"/>
  <c r="E227" i="14"/>
  <c r="B337" i="14"/>
  <c r="D67" i="15"/>
  <c r="E63" i="15"/>
  <c r="D323" i="14"/>
  <c r="C326" i="14"/>
  <c r="D89" i="14"/>
  <c r="D95" i="14" s="1"/>
  <c r="B205" i="14"/>
  <c r="C216" i="14"/>
  <c r="C227" i="14" s="1"/>
  <c r="D315" i="14"/>
  <c r="C66" i="15"/>
  <c r="E22" i="15"/>
  <c r="E51" i="15"/>
  <c r="D62" i="15"/>
  <c r="C327" i="14"/>
  <c r="E195" i="14"/>
  <c r="E199" i="14" s="1"/>
  <c r="D249" i="14"/>
  <c r="C293" i="14"/>
  <c r="C287" i="14"/>
  <c r="E283" i="14"/>
  <c r="E287" i="14" s="1"/>
  <c r="E293" i="14" s="1"/>
  <c r="D29" i="15"/>
  <c r="B73" i="15"/>
  <c r="E62" i="15"/>
  <c r="D331" i="14"/>
  <c r="D205" i="14"/>
  <c r="E271" i="14"/>
  <c r="E315" i="14"/>
  <c r="E29" i="15"/>
  <c r="E23" i="15"/>
  <c r="E45" i="15"/>
  <c r="D58" i="15"/>
  <c r="D73" i="15" s="1"/>
  <c r="D23" i="15"/>
  <c r="E325" i="14" l="1"/>
  <c r="E161" i="14"/>
  <c r="E205" i="14"/>
  <c r="D73" i="13"/>
  <c r="E29" i="13"/>
  <c r="B555" i="12"/>
  <c r="C95" i="12"/>
  <c r="E14" i="12"/>
  <c r="E29" i="12" s="1"/>
  <c r="B278" i="11"/>
  <c r="B293" i="11" s="1"/>
  <c r="B753" i="8"/>
  <c r="C331" i="14"/>
  <c r="E319" i="14"/>
  <c r="E322" i="14" s="1"/>
  <c r="C322" i="14"/>
  <c r="E29" i="14"/>
  <c r="C67" i="15"/>
  <c r="C73" i="15" s="1"/>
  <c r="E66" i="15"/>
  <c r="E323" i="14"/>
  <c r="D326" i="14"/>
  <c r="D337" i="14" s="1"/>
  <c r="B551" i="12"/>
  <c r="E324" i="14"/>
  <c r="E62" i="11"/>
  <c r="E73" i="11" s="1"/>
  <c r="C454" i="10"/>
  <c r="C469" i="10" s="1"/>
  <c r="E451" i="10"/>
  <c r="E454" i="10" s="1"/>
  <c r="C84" i="9"/>
  <c r="C95" i="9" s="1"/>
  <c r="E456" i="10"/>
  <c r="E458" i="10" s="1"/>
  <c r="E740" i="8"/>
  <c r="E602" i="12"/>
  <c r="C557" i="12"/>
  <c r="C278" i="11"/>
  <c r="B744" i="8"/>
  <c r="E327" i="14"/>
  <c r="E331" i="14" s="1"/>
  <c r="E67" i="15"/>
  <c r="E73" i="15" s="1"/>
  <c r="E332" i="14"/>
  <c r="E335" i="14" s="1"/>
  <c r="D335" i="14"/>
  <c r="B542" i="12"/>
  <c r="B557" i="12" s="1"/>
  <c r="E278" i="11"/>
  <c r="D557" i="12"/>
  <c r="E545" i="12"/>
  <c r="E546" i="12" s="1"/>
  <c r="E557" i="12" s="1"/>
  <c r="E161" i="11"/>
  <c r="C282" i="11"/>
  <c r="E95" i="9"/>
  <c r="E281" i="11"/>
  <c r="E282" i="11" s="1"/>
  <c r="E457" i="10"/>
  <c r="E742" i="8"/>
  <c r="E744" i="8" s="1"/>
  <c r="D744" i="8"/>
  <c r="D755" i="8" s="1"/>
  <c r="E83" i="9"/>
  <c r="E84" i="9" s="1"/>
  <c r="E755" i="8" l="1"/>
  <c r="E469" i="10"/>
  <c r="E337" i="14"/>
  <c r="B755" i="8"/>
  <c r="C293" i="11"/>
  <c r="E326" i="14"/>
  <c r="E293" i="11"/>
  <c r="C337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Joy Credit</author>
  </authors>
  <commentList>
    <comment ref="C541" authorId="0" shapeId="0" xr:uid="{667F1A68-ACE6-4B75-8031-7ACA404F76E8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Reduced by 539,696 to balance the FY 2023 budget.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Joy Credit</author>
  </authors>
  <commentList>
    <comment ref="D495" authorId="0" shapeId="0" xr:uid="{628AE6EE-A95E-4D30-ABCA-F0E14A6B7B71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$102,268 from HB 560 supplemental appropriations for FY 2023</t>
        </r>
      </text>
    </comment>
    <comment ref="C497" authorId="0" shapeId="0" xr:uid="{52ADEC0E-7E87-45A9-A063-EE1865D08DFF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Per Ms. Phranses,
transfer $52,000 to establish budget for Student Success Center (100-150121)</t>
        </r>
      </text>
    </comment>
    <comment ref="D497" authorId="0" shapeId="0" xr:uid="{19C702F1-CC4A-4547-8326-5EF139A29229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$800 from last fiscal year; $40,383 from HB 560 supplemental appropriations for FY 2023</t>
        </r>
      </text>
    </comment>
    <comment ref="A560" authorId="0" shapeId="0" xr:uid="{B6D70EA8-CD54-4F1E-8491-B87BB8DDD8ED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11"/>
            <color indexed="81"/>
            <rFont val="Tahoma"/>
            <family val="2"/>
          </rPr>
          <t xml:space="preserve">
Per Dr. Litolff, move the FY 2022-23 budget of $750,000 for Solar Energy to 100-1170 to reflect in FY 2024 budget.</t>
        </r>
      </text>
    </comment>
    <comment ref="A582" authorId="0" shapeId="0" xr:uid="{5225A203-8258-47AD-AC82-0E6E2FE6B18B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11"/>
            <color indexed="81"/>
            <rFont val="Tahoma"/>
            <family val="2"/>
          </rPr>
          <t xml:space="preserve">
Per Dr. Litolff, move the FY 2022-23 budget of  $350,000 for Security Study to 100-1104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Joy Credit</author>
  </authors>
  <commentList>
    <comment ref="C280" authorId="0" shapeId="0" xr:uid="{42FA4885-5083-4A00-8494-8F9264D8F8B4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Per Dr. Litolff, budget $500,000 for Network services and $500,000 for HVAC maintenance</t>
        </r>
      </text>
    </comment>
    <comment ref="C283" authorId="0" shapeId="0" xr:uid="{CE80052B-979E-4625-8EB4-C5339E2362EA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Per Dr. Litolff, budget $1,000,000 for the increase to the custodial services contract, and $500,000 to Sodexo grounds
After further discussion, Dr. Litolff tasked me to remove the budget amount of $500,000 from here because it will be charged to Auxiliaries.</t>
        </r>
      </text>
    </comment>
    <comment ref="C305" authorId="0" shapeId="0" xr:uid="{6B650522-F443-4B59-9B35-B7191E1E97DB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Per Dr. Litolff, budget $1,000,000 for the increase to the custodial services contract, and $500,000 to Sodexo grounds
After further discussion, Dr. Litolff tasked me to remove the budget amount of $500,000 from here because it will be charged to Auxiliaries.</t>
        </r>
      </text>
    </comment>
  </commentList>
</comments>
</file>

<file path=xl/sharedStrings.xml><?xml version="1.0" encoding="utf-8"?>
<sst xmlns="http://schemas.openxmlformats.org/spreadsheetml/2006/main" count="2579" uniqueCount="165">
  <si>
    <t>Board of Regents</t>
  </si>
  <si>
    <t xml:space="preserve"> </t>
  </si>
  <si>
    <t xml:space="preserve">  Salaries</t>
  </si>
  <si>
    <t xml:space="preserve">  Other Compensation</t>
  </si>
  <si>
    <t xml:space="preserve">  Related Benefits</t>
  </si>
  <si>
    <t>Total Other Charges</t>
  </si>
  <si>
    <t>Total Acquisitions and Major Repairs</t>
  </si>
  <si>
    <t>ACTUAL</t>
  </si>
  <si>
    <t>BUDGETED</t>
  </si>
  <si>
    <t>Form BOR-4</t>
  </si>
  <si>
    <t>Summary of Functional Costs</t>
  </si>
  <si>
    <t>2023-24+/-</t>
  </si>
  <si>
    <t>2022-23</t>
  </si>
  <si>
    <t>2023-24</t>
  </si>
  <si>
    <t>Total Personnel Services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</si>
  <si>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</si>
  <si>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</si>
  <si>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</si>
  <si>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</si>
  <si>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</si>
  <si>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</si>
  <si>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</si>
  <si>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</si>
  <si>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</si>
  <si>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</si>
  <si>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</si>
  <si>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FORM BOR-4A</t>
  </si>
  <si>
    <t xml:space="preserve">    INSTITUTION:     GRAMBLING STATE UNIVERSITY</t>
  </si>
  <si>
    <t>SUMMARY OF DEPARTMENTAL COSTS</t>
  </si>
  <si>
    <t>BY FUNCTION</t>
  </si>
  <si>
    <t>Function/Department</t>
  </si>
  <si>
    <r>
      <t xml:space="preserve">FUNCTION OF </t>
    </r>
    <r>
      <rPr>
        <b/>
        <sz val="12"/>
        <rFont val="Arial"/>
        <family val="2"/>
      </rPr>
      <t>INSTRUCTION</t>
    </r>
  </si>
  <si>
    <r>
      <t xml:space="preserve">DEPARTMENT NAME:  </t>
    </r>
    <r>
      <rPr>
        <b/>
        <sz val="12"/>
        <rFont val="Arial"/>
        <family val="2"/>
      </rPr>
      <t>ACCOUNTING AND INFORMATION SYSTEMS (159105)</t>
    </r>
  </si>
  <si>
    <t>Total Operating Expenditures</t>
  </si>
  <si>
    <t xml:space="preserve">  Department Total</t>
  </si>
  <si>
    <r>
      <t xml:space="preserve">DEPARTMENT NAME:  </t>
    </r>
    <r>
      <rPr>
        <b/>
        <sz val="12"/>
        <rFont val="Arial"/>
        <family val="2"/>
      </rPr>
      <t>ADJUNCT / OVERLOAD INSTRUCTION (1505)</t>
    </r>
  </si>
  <si>
    <r>
      <t xml:space="preserve">DEPARTMENT NAME:  </t>
    </r>
    <r>
      <rPr>
        <b/>
        <sz val="12"/>
        <rFont val="Arial"/>
        <family val="2"/>
      </rPr>
      <t>BIOLOGY (1533)</t>
    </r>
  </si>
  <si>
    <r>
      <t xml:space="preserve">DEPARTMENT NAME:  </t>
    </r>
    <r>
      <rPr>
        <b/>
        <sz val="12"/>
        <rFont val="Arial"/>
        <family val="2"/>
      </rPr>
      <t>CHEMISTRY (1532)</t>
    </r>
  </si>
  <si>
    <r>
      <t xml:space="preserve">DEPARTMENT NAME:  </t>
    </r>
    <r>
      <rPr>
        <b/>
        <sz val="12"/>
        <rFont val="Arial"/>
        <family val="2"/>
      </rPr>
      <t>CRIMINAL JUSTICE (1561)</t>
    </r>
  </si>
  <si>
    <r>
      <t xml:space="preserve">DEPARTMENT NAME:  </t>
    </r>
    <r>
      <rPr>
        <b/>
        <sz val="12"/>
        <rFont val="Arial"/>
        <family val="2"/>
      </rPr>
      <t>CURRICULUM AND INSTRUCTION (1578)</t>
    </r>
  </si>
  <si>
    <r>
      <t xml:space="preserve">DEPARTMENT NAME:  </t>
    </r>
    <r>
      <rPr>
        <b/>
        <sz val="12"/>
        <rFont val="Arial"/>
        <family val="2"/>
      </rPr>
      <t>EARL LESTER COLE HONORS COLLEGE (1503)</t>
    </r>
  </si>
  <si>
    <r>
      <t xml:space="preserve">DEPARTMENT NAME:  </t>
    </r>
    <r>
      <rPr>
        <b/>
        <sz val="12"/>
        <rFont val="Arial"/>
        <family val="2"/>
      </rPr>
      <t>DEVELOPMENTAL AND HIGHER EDUCATION STUDIES (1574)</t>
    </r>
  </si>
  <si>
    <r>
      <t xml:space="preserve">DEPARTMENT NAME:  </t>
    </r>
    <r>
      <rPr>
        <b/>
        <sz val="12"/>
        <rFont val="Arial"/>
        <family val="2"/>
      </rPr>
      <t>EDUCATIONAL RESOURCE CENTER (1580)</t>
    </r>
  </si>
  <si>
    <r>
      <t xml:space="preserve">DEPARTMENT NAME:  </t>
    </r>
    <r>
      <rPr>
        <b/>
        <sz val="12"/>
        <rFont val="Arial"/>
        <family val="2"/>
      </rPr>
      <t>ENGLISH AND FOREIGN LANGUAGES (1553)</t>
    </r>
  </si>
  <si>
    <r>
      <t xml:space="preserve">DEPARTMENT NAME:  </t>
    </r>
    <r>
      <rPr>
        <b/>
        <sz val="12"/>
        <rFont val="Arial"/>
        <family val="2"/>
      </rPr>
      <t>SUMMER FACULTY (1504)</t>
    </r>
  </si>
  <si>
    <r>
      <t xml:space="preserve">DEPARTMENT NAME:  </t>
    </r>
    <r>
      <rPr>
        <b/>
        <sz val="12"/>
        <rFont val="Arial"/>
        <family val="2"/>
      </rPr>
      <t>KINESIOLOGY (1577)</t>
    </r>
  </si>
  <si>
    <r>
      <t xml:space="preserve">DEPARTMENT NAME:  </t>
    </r>
    <r>
      <rPr>
        <b/>
        <sz val="12"/>
        <rFont val="Arial"/>
        <family val="2"/>
      </rPr>
      <t>HISTORY (1558)</t>
    </r>
  </si>
  <si>
    <r>
      <t xml:space="preserve">DEPARTMENT NAME:  </t>
    </r>
    <r>
      <rPr>
        <b/>
        <sz val="12"/>
        <rFont val="Arial"/>
        <family val="2"/>
      </rPr>
      <t>FAMILY AND CONSUMER SCIENCES (1536)</t>
    </r>
  </si>
  <si>
    <r>
      <t xml:space="preserve">DEPARTMENT NAME: </t>
    </r>
    <r>
      <rPr>
        <b/>
        <sz val="12"/>
        <rFont val="Arial"/>
        <family val="2"/>
      </rPr>
      <t xml:space="preserve"> ENGINEERING TECHNOLOGY (1537)</t>
    </r>
  </si>
  <si>
    <r>
      <t xml:space="preserve">DEPARTMENT NAME:  </t>
    </r>
    <r>
      <rPr>
        <b/>
        <sz val="12"/>
        <rFont val="Arial"/>
        <family val="2"/>
      </rPr>
      <t>SWIMMING POOL (1585)</t>
    </r>
  </si>
  <si>
    <r>
      <t xml:space="preserve">DEPARTMENT NAME:  </t>
    </r>
    <r>
      <rPr>
        <b/>
        <sz val="12"/>
        <rFont val="Arial"/>
        <family val="2"/>
      </rPr>
      <t>MANAGEMENT AND MARKETING (159110)</t>
    </r>
  </si>
  <si>
    <r>
      <t xml:space="preserve">DEPARTMENT NAME:  </t>
    </r>
    <r>
      <rPr>
        <b/>
        <sz val="12"/>
        <rFont val="Arial"/>
        <family val="2"/>
      </rPr>
      <t>MASS COMMUNICATION (1556)</t>
    </r>
  </si>
  <si>
    <r>
      <t xml:space="preserve">DEPARTMENT NAME:  </t>
    </r>
    <r>
      <rPr>
        <b/>
        <sz val="12"/>
        <rFont val="Arial"/>
        <family val="2"/>
      </rPr>
      <t>INSTRUCTIONAL STUDENT WAGES (1529)</t>
    </r>
  </si>
  <si>
    <r>
      <t xml:space="preserve">DEPARTMENT NAME:  </t>
    </r>
    <r>
      <rPr>
        <b/>
        <sz val="12"/>
        <rFont val="Arial"/>
        <family val="2"/>
      </rPr>
      <t>COMPUTER SCIENCE AND DIGITAL TECHNOLOGIES (1534)</t>
    </r>
  </si>
  <si>
    <r>
      <t xml:space="preserve">DEPARTMENT NAME:  </t>
    </r>
    <r>
      <rPr>
        <b/>
        <sz val="12"/>
        <rFont val="Arial"/>
        <family val="2"/>
      </rPr>
      <t>MS/ED S-DEVELOPMENTAL EDUCATION (1583)</t>
    </r>
  </si>
  <si>
    <r>
      <t xml:space="preserve">DEPARTMENT NAME:  </t>
    </r>
    <r>
      <rPr>
        <b/>
        <sz val="12"/>
        <rFont val="Arial"/>
        <family val="2"/>
      </rPr>
      <t>MUSIC (1554)</t>
    </r>
  </si>
  <si>
    <r>
      <rPr>
        <sz val="12"/>
        <rFont val="Arial"/>
        <family val="2"/>
      </rPr>
      <t>DEPARTMENT NAME:</t>
    </r>
    <r>
      <rPr>
        <b/>
        <sz val="12"/>
        <rFont val="Arial"/>
        <family val="2"/>
      </rPr>
      <t xml:space="preserve">  MATHEMATICS AND PHYSICS (1535)</t>
    </r>
  </si>
  <si>
    <r>
      <t xml:space="preserve">DEPARTMENT NAME:  </t>
    </r>
    <r>
      <rPr>
        <b/>
        <sz val="12"/>
        <rFont val="Arial"/>
        <family val="2"/>
      </rPr>
      <t>PUBLIC ADMINISTRATION (1559)</t>
    </r>
  </si>
  <si>
    <r>
      <t xml:space="preserve">DEPARTMENT NAME:  </t>
    </r>
    <r>
      <rPr>
        <b/>
        <sz val="12"/>
        <rFont val="Arial"/>
        <family val="2"/>
      </rPr>
      <t>RETIREES MATCH (1109)</t>
    </r>
  </si>
  <si>
    <r>
      <t xml:space="preserve">DEPARTMENT NAME:  </t>
    </r>
    <r>
      <rPr>
        <b/>
        <sz val="12"/>
        <rFont val="Arial"/>
        <family val="2"/>
      </rPr>
      <t>SCHOOL OF NURSING (1526)</t>
    </r>
  </si>
  <si>
    <r>
      <t xml:space="preserve">DEPARTMENT NAME:  </t>
    </r>
    <r>
      <rPr>
        <b/>
        <sz val="12"/>
        <rFont val="Arial"/>
        <family val="2"/>
      </rPr>
      <t>SCHOOL OF SOCIAL WORK (1521)</t>
    </r>
  </si>
  <si>
    <r>
      <t xml:space="preserve">DEPARTMENT NAME:  </t>
    </r>
    <r>
      <rPr>
        <b/>
        <sz val="12"/>
        <rFont val="Arial"/>
        <family val="2"/>
      </rPr>
      <t>SOCIOLOGY AND PSYCHOLOGY (1560)</t>
    </r>
  </si>
  <si>
    <r>
      <t xml:space="preserve">DEPARTMENT NAME: </t>
    </r>
    <r>
      <rPr>
        <b/>
        <sz val="12"/>
        <rFont val="Arial"/>
        <family val="2"/>
      </rPr>
      <t xml:space="preserve"> VISUAL AND PERFORMING ARTS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(1555)</t>
    </r>
  </si>
  <si>
    <r>
      <t xml:space="preserve">DEPARTMENT NAME:  </t>
    </r>
    <r>
      <rPr>
        <b/>
        <sz val="12"/>
        <rFont val="Arial"/>
        <family val="2"/>
      </rPr>
      <t>STUDENT TEACHING AND LAB EXPERIENCE (1579)</t>
    </r>
  </si>
  <si>
    <r>
      <t xml:space="preserve">DEPARTMENT NAME:  </t>
    </r>
    <r>
      <rPr>
        <b/>
        <sz val="12"/>
        <rFont val="Arial"/>
        <family val="2"/>
      </rPr>
      <t>MARCHING BAND (1307)</t>
    </r>
  </si>
  <si>
    <r>
      <t xml:space="preserve">DEPARTMENT NAME:  </t>
    </r>
    <r>
      <rPr>
        <b/>
        <sz val="12"/>
        <rFont val="Arial"/>
        <family val="2"/>
      </rPr>
      <t>LIBRARY AND SCIENTIFIC ACQUISITIONS (150105)</t>
    </r>
  </si>
  <si>
    <r>
      <t xml:space="preserve">DEPARTMENT NAME:  </t>
    </r>
    <r>
      <rPr>
        <b/>
        <sz val="12"/>
        <rFont val="Arial"/>
        <family val="2"/>
      </rPr>
      <t>BUDGET PLAN. - PERSONAL SERVICES-INSTRUCTION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(1613)</t>
    </r>
  </si>
  <si>
    <t>GRAND TOTAL - INSTRUCTION</t>
  </si>
  <si>
    <t>retirees match</t>
  </si>
  <si>
    <t>BOARD OF REGENTS</t>
  </si>
  <si>
    <t>FORM BOR-4</t>
  </si>
  <si>
    <r>
      <t xml:space="preserve">FUNCTION OF </t>
    </r>
    <r>
      <rPr>
        <b/>
        <sz val="12"/>
        <rFont val="Arial"/>
        <family val="2"/>
      </rPr>
      <t>RESEARCH</t>
    </r>
  </si>
  <si>
    <r>
      <t xml:space="preserve">DEPARTMENT NAME:  </t>
    </r>
    <r>
      <rPr>
        <b/>
        <sz val="12"/>
        <rFont val="Arial"/>
        <family val="2"/>
      </rPr>
      <t>ACADEMIC RESEARCH (1528)</t>
    </r>
  </si>
  <si>
    <r>
      <t xml:space="preserve">DEPARTMENT NAME:  </t>
    </r>
    <r>
      <rPr>
        <b/>
        <sz val="12"/>
        <rFont val="Arial"/>
        <family val="2"/>
      </rPr>
      <t>GRANT MATCH (1107)</t>
    </r>
  </si>
  <si>
    <r>
      <t xml:space="preserve">DEPARTMENT NAME:  </t>
    </r>
    <r>
      <rPr>
        <b/>
        <sz val="12"/>
        <rFont val="Arial"/>
        <family val="2"/>
      </rPr>
      <t>BUDGET PLAN. - PERSONAL SERVICES-RESEARCH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(1614)</t>
    </r>
  </si>
  <si>
    <t>GRAND TOTAL - RESEARCH</t>
  </si>
  <si>
    <r>
      <t xml:space="preserve">FUNCTION OF </t>
    </r>
    <r>
      <rPr>
        <b/>
        <sz val="12"/>
        <rFont val="Arial"/>
        <family val="2"/>
      </rPr>
      <t>ACADEMIC SUPPORT</t>
    </r>
  </si>
  <si>
    <r>
      <t xml:space="preserve">DEPARTMENT NAME:  </t>
    </r>
    <r>
      <rPr>
        <b/>
        <sz val="12"/>
        <rFont val="Arial"/>
        <family val="2"/>
      </rPr>
      <t>ACADEMIC SUPPORT AND SPECIAL PROGRAMS (151610)</t>
    </r>
  </si>
  <si>
    <r>
      <t xml:space="preserve">DEPARTMENT NAME:  </t>
    </r>
    <r>
      <rPr>
        <b/>
        <sz val="12"/>
        <rFont val="Arial"/>
        <family val="2"/>
      </rPr>
      <t>COLLEGE OF BUSINESS (1591)</t>
    </r>
  </si>
  <si>
    <r>
      <t xml:space="preserve">DEPARTMENT NAME:  </t>
    </r>
    <r>
      <rPr>
        <b/>
        <sz val="12"/>
        <rFont val="Arial"/>
        <family val="2"/>
      </rPr>
      <t>COLLEGE OF EDUCATION (1571)</t>
    </r>
  </si>
  <si>
    <r>
      <t xml:space="preserve">DEPARTMENT NAME:  </t>
    </r>
    <r>
      <rPr>
        <b/>
        <sz val="12"/>
        <rFont val="Arial"/>
        <family val="2"/>
      </rPr>
      <t>GRADUATE STUDIES (1506)</t>
    </r>
  </si>
  <si>
    <r>
      <t xml:space="preserve">DEPARTMENT NAME:  </t>
    </r>
    <r>
      <rPr>
        <b/>
        <sz val="12"/>
        <rFont val="Arial"/>
        <family val="2"/>
      </rPr>
      <t>COLLEGE OF ARTS AND SCIENCES (1531)</t>
    </r>
  </si>
  <si>
    <r>
      <t xml:space="preserve">DEPARTMENT NAME:  </t>
    </r>
    <r>
      <rPr>
        <b/>
        <sz val="12"/>
        <rFont val="Arial"/>
        <family val="2"/>
      </rPr>
      <t>CONTINUING EDUCATION  (1511)</t>
    </r>
  </si>
  <si>
    <r>
      <t xml:space="preserve">DEPARTMENT NAME:  </t>
    </r>
    <r>
      <rPr>
        <b/>
        <sz val="12"/>
        <rFont val="Arial"/>
        <family val="2"/>
      </rPr>
      <t>FOUNDERS DAY / COMMENCEMENT (1009)</t>
    </r>
  </si>
  <si>
    <r>
      <t xml:space="preserve">DEPARTMENT NAME: </t>
    </r>
    <r>
      <rPr>
        <b/>
        <sz val="12"/>
        <rFont val="Arial"/>
        <family val="2"/>
      </rPr>
      <t xml:space="preserve"> A.C. LEWIS MEMORIAL LIBRARY (1502)</t>
    </r>
  </si>
  <si>
    <r>
      <t xml:space="preserve">DEPARTMENT NAME:  </t>
    </r>
    <r>
      <rPr>
        <b/>
        <sz val="12"/>
        <rFont val="Arial"/>
        <family val="2"/>
      </rPr>
      <t>SPONSORED RESEARCH AND PROGRAMS (150104)</t>
    </r>
  </si>
  <si>
    <r>
      <t>DEPARTMENT NAME:</t>
    </r>
    <r>
      <rPr>
        <b/>
        <sz val="12"/>
        <rFont val="Arial"/>
        <family val="2"/>
      </rPr>
      <t xml:space="preserve"> PLANNING AND INSTITUTIONAL RESEARCH (1010)</t>
    </r>
  </si>
  <si>
    <r>
      <t xml:space="preserve">DEPARTMENT NAME:  </t>
    </r>
    <r>
      <rPr>
        <b/>
        <sz val="12"/>
        <rFont val="Arial"/>
        <family val="2"/>
      </rPr>
      <t>ACADEMIC SKILLS CENTER (1572)</t>
    </r>
  </si>
  <si>
    <r>
      <t xml:space="preserve">DEPARTMENT NAME: </t>
    </r>
    <r>
      <rPr>
        <b/>
        <sz val="12"/>
        <rFont val="Arial"/>
        <family val="2"/>
      </rPr>
      <t xml:space="preserve"> COLLEGE OF PROFESSIONAL STUDIES (150160)</t>
    </r>
  </si>
  <si>
    <r>
      <t xml:space="preserve">DEPARTMENT NAME: </t>
    </r>
    <r>
      <rPr>
        <b/>
        <sz val="12"/>
        <rFont val="Arial"/>
        <family val="2"/>
      </rPr>
      <t xml:space="preserve"> RETENTION OFFICE (1205)</t>
    </r>
  </si>
  <si>
    <r>
      <t xml:space="preserve">DEPARTMENT NAME: </t>
    </r>
    <r>
      <rPr>
        <b/>
        <sz val="12"/>
        <rFont val="Arial"/>
        <family val="2"/>
      </rPr>
      <t xml:space="preserve"> NCATE (National Council Accreditation for Teacher Education) (157102)</t>
    </r>
  </si>
  <si>
    <r>
      <t xml:space="preserve">DEPARTMENT NAME:  </t>
    </r>
    <r>
      <rPr>
        <b/>
        <sz val="12"/>
        <rFont val="Arial"/>
        <family val="2"/>
      </rPr>
      <t>SACS / QUALITY ENHANCEMENT PLAN (1011)</t>
    </r>
  </si>
  <si>
    <r>
      <t xml:space="preserve">DEPARTMENT NAME:  </t>
    </r>
    <r>
      <rPr>
        <b/>
        <sz val="12"/>
        <rFont val="Arial"/>
        <family val="2"/>
      </rPr>
      <t>HIGH ABILITY (151630)</t>
    </r>
  </si>
  <si>
    <r>
      <t xml:space="preserve">DEPARTMENT NAME:  </t>
    </r>
    <r>
      <rPr>
        <b/>
        <sz val="12"/>
        <rFont val="Arial"/>
        <family val="2"/>
      </rPr>
      <t>ACADEMIC AFFAIRS - COMMENCEMENT (150161)</t>
    </r>
  </si>
  <si>
    <r>
      <t xml:space="preserve">DEPARTMENT NAME:  </t>
    </r>
    <r>
      <rPr>
        <b/>
        <sz val="12"/>
        <rFont val="Arial"/>
        <family val="2"/>
      </rPr>
      <t>CALL ME MISTER (1588)</t>
    </r>
  </si>
  <si>
    <r>
      <t xml:space="preserve">DEPARTMENT NAME:  </t>
    </r>
    <r>
      <rPr>
        <b/>
        <sz val="12"/>
        <rFont val="Arial"/>
        <family val="2"/>
      </rPr>
      <t>STUDENT SUCCESS CENTER (150121)</t>
    </r>
  </si>
  <si>
    <r>
      <t xml:space="preserve">DEPARTMENT NAME:  </t>
    </r>
    <r>
      <rPr>
        <b/>
        <sz val="12"/>
        <rFont val="Arial"/>
        <family val="2"/>
      </rPr>
      <t>BUDGET PLAN. - PERSONAL SERVICES-ACADEMIC SUPPORT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(1615)</t>
    </r>
  </si>
  <si>
    <t>GRAND TOTAL - ACADEMIC SUPPORT</t>
  </si>
  <si>
    <r>
      <t xml:space="preserve">FUNCTION OF </t>
    </r>
    <r>
      <rPr>
        <b/>
        <sz val="12"/>
        <rFont val="Arial"/>
        <family val="2"/>
      </rPr>
      <t>STUDENT SERVICES</t>
    </r>
  </si>
  <si>
    <r>
      <t xml:space="preserve">DEPARTMENT NAME:  </t>
    </r>
    <r>
      <rPr>
        <b/>
        <sz val="12"/>
        <rFont val="Arial"/>
        <family val="2"/>
      </rPr>
      <t>ARMY ROTC (1508)</t>
    </r>
  </si>
  <si>
    <r>
      <t xml:space="preserve">DEPARTMENT NAME: </t>
    </r>
    <r>
      <rPr>
        <b/>
        <sz val="12"/>
        <rFont val="Arial"/>
        <family val="2"/>
      </rPr>
      <t>CENTER FOR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INTERNATIONAL PROGRAMS (1006)</t>
    </r>
  </si>
  <si>
    <r>
      <t xml:space="preserve">DEPARTMENT NAME:  </t>
    </r>
    <r>
      <rPr>
        <b/>
        <sz val="12"/>
        <rFont val="Arial"/>
        <family val="2"/>
      </rPr>
      <t>JUDICIAL AFFAIRS (1335)</t>
    </r>
  </si>
  <si>
    <r>
      <t xml:space="preserve">DEPARTMENT NAME: </t>
    </r>
    <r>
      <rPr>
        <b/>
        <sz val="12"/>
        <rFont val="Arial"/>
        <family val="2"/>
      </rPr>
      <t xml:space="preserve"> CENTER FOR ACADEMIC ASSESSMENT (1206)</t>
    </r>
  </si>
  <si>
    <r>
      <t xml:space="preserve">DEPARTMENT NAME:  </t>
    </r>
    <r>
      <rPr>
        <b/>
        <sz val="12"/>
        <rFont val="Arial"/>
        <family val="2"/>
      </rPr>
      <t>INTERNATIONAL STUDENTS (130101)</t>
    </r>
  </si>
  <si>
    <r>
      <t xml:space="preserve">DEPARTMENT NAME:  </t>
    </r>
    <r>
      <rPr>
        <b/>
        <sz val="12"/>
        <rFont val="Arial"/>
        <family val="2"/>
      </rPr>
      <t>VICE PRESIDENT FOR STUDENT AFFAIRS (1301)</t>
    </r>
  </si>
  <si>
    <r>
      <t xml:space="preserve">DEPARTMENT NAME:  </t>
    </r>
    <r>
      <rPr>
        <b/>
        <sz val="12"/>
        <rFont val="Arial"/>
        <family val="2"/>
      </rPr>
      <t>CAREER SERVICES (1306)</t>
    </r>
  </si>
  <si>
    <r>
      <t xml:space="preserve">DEPARTMENT NAME:  </t>
    </r>
    <r>
      <rPr>
        <b/>
        <sz val="12"/>
        <rFont val="Arial"/>
        <family val="2"/>
      </rPr>
      <t>ADMISSIONS AND RECRUITMENT (1202)</t>
    </r>
  </si>
  <si>
    <r>
      <t xml:space="preserve">DEPARTMENT NAME:  </t>
    </r>
    <r>
      <rPr>
        <b/>
        <sz val="12"/>
        <rFont val="Arial"/>
        <family val="2"/>
      </rPr>
      <t>FINANCIAL AID AND SCHOLARSHIPS (1203)</t>
    </r>
  </si>
  <si>
    <r>
      <t>DEPARTMENT NAME:</t>
    </r>
    <r>
      <rPr>
        <b/>
        <sz val="12"/>
        <rFont val="Arial"/>
        <family val="2"/>
      </rPr>
      <t xml:space="preserve">  ENROLLMENT MANAGEMENT (1201)</t>
    </r>
  </si>
  <si>
    <r>
      <t>DEPARTMENT NAME:</t>
    </r>
    <r>
      <rPr>
        <b/>
        <sz val="12"/>
        <rFont val="Arial"/>
        <family val="2"/>
      </rPr>
      <t xml:space="preserve">  RECORDS AND REGISTRATION (1204)</t>
    </r>
  </si>
  <si>
    <r>
      <t xml:space="preserve">DEPARTMENT NAME:  </t>
    </r>
    <r>
      <rPr>
        <b/>
        <sz val="12"/>
        <rFont val="Arial"/>
        <family val="2"/>
      </rPr>
      <t>BUDGET PLAN. - PERSONAL SERVICES-STUDENT SERVICES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(1617)</t>
    </r>
  </si>
  <si>
    <t>GRAND TOTAL - STUDENT SERVICES</t>
  </si>
  <si>
    <r>
      <t xml:space="preserve">FUNCTION OF </t>
    </r>
    <r>
      <rPr>
        <b/>
        <sz val="12"/>
        <rFont val="Arial"/>
        <family val="2"/>
      </rPr>
      <t>INSTITUTIONAL SUPPORT</t>
    </r>
  </si>
  <si>
    <r>
      <t xml:space="preserve">DEPARTMENT NAME:  </t>
    </r>
    <r>
      <rPr>
        <b/>
        <sz val="12"/>
        <rFont val="Arial"/>
        <family val="2"/>
      </rPr>
      <t>OFFICE OF THE PRESIDENT (1002)</t>
    </r>
  </si>
  <si>
    <r>
      <t xml:space="preserve">DEPARTMENT NAME:  </t>
    </r>
    <r>
      <rPr>
        <b/>
        <sz val="12"/>
        <rFont val="Arial"/>
        <family val="2"/>
      </rPr>
      <t>PURCHASING (1125)</t>
    </r>
  </si>
  <si>
    <r>
      <t xml:space="preserve">DEPARTMENT NAME:  </t>
    </r>
    <r>
      <rPr>
        <b/>
        <sz val="12"/>
        <rFont val="Arial"/>
        <family val="2"/>
      </rPr>
      <t>VICE PRESIDENT FOR INSTITUTIONAL ADVANCEMENT (140101)</t>
    </r>
  </si>
  <si>
    <r>
      <t xml:space="preserve">DEPARTMENT NAME:  </t>
    </r>
    <r>
      <rPr>
        <b/>
        <sz val="12"/>
        <rFont val="Arial"/>
        <family val="2"/>
      </rPr>
      <t>EEO OFFICE - TITLE IX (1124)</t>
    </r>
  </si>
  <si>
    <r>
      <t xml:space="preserve">DEPARTMENT NAME:  </t>
    </r>
    <r>
      <rPr>
        <b/>
        <sz val="12"/>
        <rFont val="Arial"/>
        <family val="2"/>
      </rPr>
      <t>HUMAN RESOURCES (1123)</t>
    </r>
  </si>
  <si>
    <r>
      <t xml:space="preserve">DEPARTMENT NAME:  </t>
    </r>
    <r>
      <rPr>
        <b/>
        <sz val="12"/>
        <rFont val="Arial"/>
        <family val="2"/>
      </rPr>
      <t>NETWORK SERVICES (1161)</t>
    </r>
  </si>
  <si>
    <r>
      <t xml:space="preserve">DEPARTMENT NAME:  </t>
    </r>
    <r>
      <rPr>
        <b/>
        <sz val="12"/>
        <rFont val="Arial"/>
        <family val="2"/>
      </rPr>
      <t>INTERNAL AUDIT (1003)</t>
    </r>
  </si>
  <si>
    <r>
      <t xml:space="preserve">DEPARTMENT NAME:  </t>
    </r>
    <r>
      <rPr>
        <b/>
        <sz val="12"/>
        <rFont val="Arial"/>
        <family val="2"/>
      </rPr>
      <t>FACULTY SENATE (1040)</t>
    </r>
  </si>
  <si>
    <r>
      <t xml:space="preserve">DEPARTMENT NAME:  </t>
    </r>
    <r>
      <rPr>
        <b/>
        <sz val="12"/>
        <rFont val="Arial"/>
        <family val="2"/>
      </rPr>
      <t>CONTROLLER (1110)</t>
    </r>
  </si>
  <si>
    <r>
      <t xml:space="preserve">DEPARTMENT NAME:  </t>
    </r>
    <r>
      <rPr>
        <b/>
        <sz val="12"/>
        <rFont val="Arial"/>
        <family val="2"/>
      </rPr>
      <t>MANAGEMENT / LEGAL SERVICES (1170)</t>
    </r>
  </si>
  <si>
    <r>
      <t xml:space="preserve">DEPARTMENT NAME:  </t>
    </r>
    <r>
      <rPr>
        <b/>
        <sz val="12"/>
        <rFont val="Arial"/>
        <family val="2"/>
      </rPr>
      <t>GRANTS ADMINISTRATION (1127)</t>
    </r>
  </si>
  <si>
    <r>
      <t xml:space="preserve">DEPARTMENT NAME:  </t>
    </r>
    <r>
      <rPr>
        <b/>
        <sz val="12"/>
        <rFont val="Arial"/>
        <family val="2"/>
      </rPr>
      <t>ALUMNI AFFAIRS (1402)</t>
    </r>
  </si>
  <si>
    <r>
      <t xml:space="preserve">DEPARTMENT NAME:  </t>
    </r>
    <r>
      <rPr>
        <b/>
        <sz val="12"/>
        <rFont val="Arial"/>
        <family val="2"/>
      </rPr>
      <t>BUDGET AND PLANNING (1140)</t>
    </r>
  </si>
  <si>
    <r>
      <t xml:space="preserve">DEPARTMENT NAME:  </t>
    </r>
    <r>
      <rPr>
        <b/>
        <sz val="12"/>
        <rFont val="Arial"/>
        <family val="2"/>
      </rPr>
      <t>ADMINISTRATIVE COMPUTING (1167)</t>
    </r>
  </si>
  <si>
    <r>
      <t xml:space="preserve">DEPARTMENT NAME:  </t>
    </r>
    <r>
      <rPr>
        <b/>
        <sz val="12"/>
        <rFont val="Arial"/>
        <family val="2"/>
      </rPr>
      <t>VICE PRESIDENT FOR ACADEMIC AFFAIRS (1501)</t>
    </r>
  </si>
  <si>
    <r>
      <t xml:space="preserve">DEPARTMENT NAME:  </t>
    </r>
    <r>
      <rPr>
        <b/>
        <sz val="12"/>
        <rFont val="Arial"/>
        <family val="2"/>
      </rPr>
      <t>VICE PRESIDENT FOR FINANCE (1101)</t>
    </r>
  </si>
  <si>
    <r>
      <t xml:space="preserve">DEPARTMENT NAME:  </t>
    </r>
    <r>
      <rPr>
        <b/>
        <sz val="12"/>
        <rFont val="Arial"/>
        <family val="2"/>
      </rPr>
      <t>RECEIVING - PROPERTY CONTROL (1156)</t>
    </r>
  </si>
  <si>
    <r>
      <t xml:space="preserve">DEPARTMENT NAME:  </t>
    </r>
    <r>
      <rPr>
        <b/>
        <sz val="12"/>
        <rFont val="Arial"/>
        <family val="2"/>
      </rPr>
      <t>COMMUNICATIVE SERVICES (1162)</t>
    </r>
  </si>
  <si>
    <r>
      <t xml:space="preserve">DEPARTMENT NAME:  </t>
    </r>
    <r>
      <rPr>
        <b/>
        <sz val="12"/>
        <rFont val="Arial"/>
        <family val="2"/>
      </rPr>
      <t>UNIVERSITY COMMUNICATION (1403)</t>
    </r>
  </si>
  <si>
    <r>
      <t xml:space="preserve">DEPARTMENT NAME:  </t>
    </r>
    <r>
      <rPr>
        <b/>
        <sz val="12"/>
        <rFont val="Arial"/>
        <family val="2"/>
      </rPr>
      <t>COMPLIANCE OFFICE (1008)</t>
    </r>
  </si>
  <si>
    <r>
      <t xml:space="preserve">DEPARTMENT NAME:  </t>
    </r>
    <r>
      <rPr>
        <b/>
        <sz val="12"/>
        <rFont val="Arial"/>
        <family val="2"/>
      </rPr>
      <t>CHIEF OPERATING OFFICE (1701)</t>
    </r>
  </si>
  <si>
    <r>
      <t xml:space="preserve">DEPARTMENT NAME:  </t>
    </r>
    <r>
      <rPr>
        <b/>
        <sz val="12"/>
        <rFont val="Arial"/>
        <family val="2"/>
      </rPr>
      <t>COVID-19 (1103)</t>
    </r>
  </si>
  <si>
    <t>DEPARTMENT NAME: Reserve for Institutional Program (1104)</t>
  </si>
  <si>
    <r>
      <t xml:space="preserve">DEPARTMENT NAME:  </t>
    </r>
    <r>
      <rPr>
        <b/>
        <sz val="12"/>
        <rFont val="Arial"/>
        <family val="2"/>
      </rPr>
      <t>BUDGET PLAN. - PERSONAL SERVICES-INSTIT. SUPPORT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(1618)</t>
    </r>
  </si>
  <si>
    <t>GRAND TOTAL - INSTITUTIONAL SUPPORT</t>
  </si>
  <si>
    <t>DEPARTMENT NAME: SOLAR ENERGY (56213)</t>
  </si>
  <si>
    <t>DEPARTMENT NAME: SECURITY STUDY (56214)</t>
  </si>
  <si>
    <r>
      <t xml:space="preserve">FUNCTION OF </t>
    </r>
    <r>
      <rPr>
        <b/>
        <sz val="12"/>
        <rFont val="Arial"/>
        <family val="2"/>
      </rPr>
      <t>SCHOLARSHIPS &amp; FELLOWSHIPS</t>
    </r>
  </si>
  <si>
    <r>
      <t xml:space="preserve">DEPARTMENT NAME:  </t>
    </r>
    <r>
      <rPr>
        <b/>
        <sz val="12"/>
        <rFont val="Arial"/>
        <family val="2"/>
      </rPr>
      <t>SCHOLARSHIPS AND FELLOWSHIPS (1207)</t>
    </r>
  </si>
  <si>
    <r>
      <t xml:space="preserve">DEPARTMENT NAME:  </t>
    </r>
    <r>
      <rPr>
        <b/>
        <sz val="12"/>
        <rFont val="Arial"/>
        <family val="2"/>
      </rPr>
      <t>ARRA</t>
    </r>
  </si>
  <si>
    <t>GRAND TOTAL - SCHOLARSHIPS AND FELLOWSHIPS</t>
  </si>
  <si>
    <r>
      <t xml:space="preserve">FUNCTION OF </t>
    </r>
    <r>
      <rPr>
        <b/>
        <sz val="12"/>
        <rFont val="Arial"/>
        <family val="2"/>
      </rPr>
      <t>OPERATIONS &amp; MAINTENANCE</t>
    </r>
  </si>
  <si>
    <r>
      <t xml:space="preserve">DEPARTMENT NAME:  </t>
    </r>
    <r>
      <rPr>
        <b/>
        <sz val="12"/>
        <rFont val="Arial"/>
        <family val="2"/>
      </rPr>
      <t>UTILITIES - OPERATING (1157)</t>
    </r>
  </si>
  <si>
    <r>
      <t xml:space="preserve">DEPARTMENT NAME:  </t>
    </r>
    <r>
      <rPr>
        <b/>
        <sz val="12"/>
        <rFont val="Arial"/>
        <family val="2"/>
      </rPr>
      <t>RISK MANAGEMENT INSURANCE (1165)</t>
    </r>
  </si>
  <si>
    <r>
      <t xml:space="preserve">DEPARTMENT NAME:  </t>
    </r>
    <r>
      <rPr>
        <b/>
        <sz val="12"/>
        <rFont val="Arial"/>
        <family val="2"/>
      </rPr>
      <t>FACILITIES PLANNING - ADMINISTRATION (1151)</t>
    </r>
  </si>
  <si>
    <r>
      <t xml:space="preserve">DEPARTMENT NAME:  </t>
    </r>
    <r>
      <rPr>
        <b/>
        <sz val="12"/>
        <rFont val="Arial"/>
        <family val="2"/>
      </rPr>
      <t>FACILITIES PLANNING - MAINTENANCE (1153)</t>
    </r>
  </si>
  <si>
    <r>
      <t xml:space="preserve">DEPARTMENT NAME:  </t>
    </r>
    <r>
      <rPr>
        <b/>
        <sz val="12"/>
        <rFont val="Arial"/>
        <family val="2"/>
      </rPr>
      <t>FACILITIES PLANNING - CUSTODIAL (1154)</t>
    </r>
  </si>
  <si>
    <r>
      <t xml:space="preserve">DEPARTMENT NAME:  </t>
    </r>
    <r>
      <rPr>
        <b/>
        <sz val="12"/>
        <rFont val="Arial"/>
        <family val="2"/>
      </rPr>
      <t>GROUNDS AND LANDSCAPE MANAGEMENT (1152)</t>
    </r>
  </si>
  <si>
    <r>
      <t xml:space="preserve">DEPARTMENT NAME:  </t>
    </r>
    <r>
      <rPr>
        <b/>
        <sz val="12"/>
        <rFont val="Arial"/>
        <family val="2"/>
      </rPr>
      <t>PHYSICAL PLANT GENERAL (1155)</t>
    </r>
  </si>
  <si>
    <r>
      <t xml:space="preserve">DEPARTMENT NAME:  </t>
    </r>
    <r>
      <rPr>
        <b/>
        <sz val="12"/>
        <rFont val="Arial"/>
        <family val="2"/>
      </rPr>
      <t>RENTAL OF COPIERS (1159)</t>
    </r>
  </si>
  <si>
    <r>
      <t xml:space="preserve">DEPARTMENT NAME:  </t>
    </r>
    <r>
      <rPr>
        <b/>
        <sz val="12"/>
        <rFont val="Arial"/>
        <family val="2"/>
      </rPr>
      <t>SAFETY AND RISK MANAGEMENT (1166)</t>
    </r>
  </si>
  <si>
    <r>
      <t xml:space="preserve">DEPARTMENT NAME:  </t>
    </r>
    <r>
      <rPr>
        <b/>
        <sz val="12"/>
        <rFont val="Arial"/>
        <family val="2"/>
      </rPr>
      <t>TELEPHONE SERVICES - OPERATING (1164)</t>
    </r>
  </si>
  <si>
    <r>
      <t xml:space="preserve">DEPARTMENT NAME:  </t>
    </r>
    <r>
      <rPr>
        <b/>
        <sz val="12"/>
        <rFont val="Arial"/>
        <family val="2"/>
      </rPr>
      <t>UNIVERSITY POLICE (1334)</t>
    </r>
  </si>
  <si>
    <r>
      <t xml:space="preserve">DEPARTMENT NAME:  </t>
    </r>
    <r>
      <rPr>
        <b/>
        <sz val="12"/>
        <rFont val="Arial"/>
        <family val="2"/>
      </rPr>
      <t>TRAFFIC AND PUBLIC SAFETY SUPPORT (133401)</t>
    </r>
  </si>
  <si>
    <r>
      <t xml:space="preserve">DEPARTMENT NAME: </t>
    </r>
    <r>
      <rPr>
        <b/>
        <sz val="12"/>
        <rFont val="Arial"/>
        <family val="2"/>
      </rPr>
      <t>HVAC/NETWORK SERVICES</t>
    </r>
  </si>
  <si>
    <r>
      <t xml:space="preserve">DEPARTMENT NAME:  </t>
    </r>
    <r>
      <rPr>
        <b/>
        <sz val="12"/>
        <rFont val="Arial"/>
        <family val="2"/>
      </rPr>
      <t>BUDGET PLAN. - PERSONAL SERVICES-O &amp; M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(1619)</t>
    </r>
  </si>
  <si>
    <t>GRAND TOTAL - OPERATION AND MAINTENANCE</t>
  </si>
  <si>
    <t>By Function</t>
  </si>
  <si>
    <r>
      <t xml:space="preserve">FUNCTION OF </t>
    </r>
    <r>
      <rPr>
        <b/>
        <sz val="12"/>
        <rFont val="Arial"/>
        <family val="2"/>
      </rPr>
      <t>TRANSFERS - ATHLETICS</t>
    </r>
  </si>
  <si>
    <t>Major Repairs</t>
  </si>
  <si>
    <r>
      <t>DEPARTMENT NAME:</t>
    </r>
    <r>
      <rPr>
        <b/>
        <sz val="12"/>
        <rFont val="Arial"/>
        <family val="2"/>
      </rPr>
      <t xml:space="preserve"> Other Transfers</t>
    </r>
  </si>
  <si>
    <t>GRAND TOTAL - TRANSFERS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</si>
</sst>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8" formatCode="_(* #,##0_);_(* \(#,##0\);_(* &quot;-&quot;??_);_(@_)"/>
  </numFmts>
  <fonts count="14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36"/>
      <name val="Arial"/>
      <family val="2"/>
    </font>
    <font>
      <sz val="28"/>
      <name val="Arial"/>
      <family val="2"/>
    </font>
    <font>
      <b/>
      <sz val="16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sz val="12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128">
    <xf numFmtId="0" fontId="0" fillId="0" borderId="0" xfId="0"/>
    <xf numFmtId="168" fontId="2" fillId="0" borderId="0" xfId="1" applyNumberFormat="1" applyFont="1" applyFill="1" applyBorder="1"/>
    <xf numFmtId="168" fontId="2" fillId="0" borderId="0" xfId="1" applyNumberFormat="1" applyFont="1"/>
    <xf numFmtId="0" fontId="2" fillId="0" borderId="0" xfId="0" applyFont="1"/>
    <xf numFmtId="43" fontId="2" fillId="0" borderId="0" xfId="1" applyFont="1"/>
    <xf numFmtId="0" fontId="2" fillId="0" borderId="12" xfId="0" applyFont="1" applyBorder="1"/>
    <xf numFmtId="168" fontId="2" fillId="0" borderId="14" xfId="1" applyNumberFormat="1" applyFont="1" applyFill="1" applyBorder="1" applyAlignment="1">
      <alignment vertical="center"/>
    </xf>
    <xf numFmtId="168" fontId="2" fillId="0" borderId="2" xfId="1" applyNumberFormat="1" applyFont="1" applyFill="1" applyBorder="1" applyAlignment="1">
      <alignment vertical="center"/>
    </xf>
    <xf numFmtId="168" fontId="2" fillId="0" borderId="17" xfId="1" applyNumberFormat="1" applyFont="1" applyFill="1" applyBorder="1" applyAlignment="1">
      <alignment vertical="center"/>
    </xf>
    <xf numFmtId="0" fontId="2" fillId="0" borderId="9" xfId="0" applyFont="1" applyBorder="1"/>
    <xf numFmtId="168" fontId="2" fillId="0" borderId="3" xfId="1" applyNumberFormat="1" applyFont="1" applyFill="1" applyBorder="1" applyAlignment="1">
      <alignment vertical="center"/>
    </xf>
    <xf numFmtId="168" fontId="2" fillId="0" borderId="0" xfId="1" applyNumberFormat="1" applyFont="1" applyFill="1"/>
    <xf numFmtId="3" fontId="3" fillId="0" borderId="23" xfId="0" applyNumberFormat="1" applyFont="1" applyBorder="1" applyAlignment="1">
      <alignment vertical="center"/>
    </xf>
    <xf numFmtId="168" fontId="3" fillId="0" borderId="14" xfId="1" applyNumberFormat="1" applyFont="1" applyBorder="1" applyAlignment="1"/>
    <xf numFmtId="41" fontId="2" fillId="0" borderId="14" xfId="0" applyNumberFormat="1" applyFont="1" applyBorder="1"/>
    <xf numFmtId="41" fontId="2" fillId="0" borderId="16" xfId="0" applyNumberFormat="1" applyFont="1" applyBorder="1"/>
    <xf numFmtId="43" fontId="2" fillId="0" borderId="0" xfId="1" applyFont="1" applyBorder="1" applyAlignment="1"/>
    <xf numFmtId="0" fontId="7" fillId="0" borderId="0" xfId="0" applyFont="1"/>
    <xf numFmtId="3" fontId="3" fillId="0" borderId="12" xfId="0" quotePrefix="1" applyNumberFormat="1" applyFont="1" applyBorder="1" applyAlignment="1">
      <alignment horizontal="left"/>
    </xf>
    <xf numFmtId="168" fontId="3" fillId="0" borderId="0" xfId="1" quotePrefix="1" applyNumberFormat="1" applyFont="1" applyBorder="1" applyAlignment="1">
      <alignment horizontal="left" vertical="center"/>
    </xf>
    <xf numFmtId="41" fontId="2" fillId="0" borderId="0" xfId="0" applyNumberFormat="1" applyFont="1"/>
    <xf numFmtId="41" fontId="2" fillId="0" borderId="19" xfId="0" applyNumberFormat="1" applyFont="1" applyBorder="1"/>
    <xf numFmtId="3" fontId="3" fillId="0" borderId="12" xfId="0" applyNumberFormat="1" applyFont="1" applyBorder="1"/>
    <xf numFmtId="168" fontId="3" fillId="0" borderId="0" xfId="1" applyNumberFormat="1" applyFont="1" applyBorder="1" applyAlignment="1"/>
    <xf numFmtId="41" fontId="5" fillId="0" borderId="0" xfId="0" applyNumberFormat="1" applyFont="1"/>
    <xf numFmtId="0" fontId="8" fillId="0" borderId="0" xfId="0" applyFont="1"/>
    <xf numFmtId="0" fontId="9" fillId="0" borderId="0" xfId="0" applyFont="1" applyAlignment="1">
      <alignment vertical="center"/>
    </xf>
    <xf numFmtId="0" fontId="3" fillId="0" borderId="24" xfId="0" applyFont="1" applyBorder="1" applyAlignment="1">
      <alignment horizontal="center" vertical="center"/>
    </xf>
    <xf numFmtId="168" fontId="3" fillId="0" borderId="24" xfId="1" applyNumberFormat="1" applyFont="1" applyBorder="1" applyAlignment="1">
      <alignment horizontal="center" vertical="center"/>
    </xf>
    <xf numFmtId="41" fontId="3" fillId="0" borderId="24" xfId="0" applyNumberFormat="1" applyFont="1" applyBorder="1" applyAlignment="1">
      <alignment horizontal="center" vertical="center"/>
    </xf>
    <xf numFmtId="41" fontId="3" fillId="0" borderId="24" xfId="0" quotePrefix="1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8" fontId="3" fillId="0" borderId="18" xfId="1" applyNumberFormat="1" applyFont="1" applyBorder="1" applyAlignment="1">
      <alignment horizontal="center" vertical="center"/>
    </xf>
    <xf numFmtId="41" fontId="3" fillId="0" borderId="18" xfId="0" applyNumberFormat="1" applyFont="1" applyBorder="1" applyAlignment="1">
      <alignment horizontal="center" vertical="center"/>
    </xf>
    <xf numFmtId="0" fontId="2" fillId="0" borderId="18" xfId="0" quotePrefix="1" applyFont="1" applyBorder="1" applyAlignment="1">
      <alignment horizontal="left" vertical="center"/>
    </xf>
    <xf numFmtId="0" fontId="2" fillId="0" borderId="10" xfId="0" applyFont="1" applyBorder="1"/>
    <xf numFmtId="168" fontId="3" fillId="0" borderId="10" xfId="1" applyNumberFormat="1" applyFont="1" applyBorder="1" applyAlignment="1">
      <alignment horizontal="center"/>
    </xf>
    <xf numFmtId="41" fontId="3" fillId="0" borderId="10" xfId="0" applyNumberFormat="1" applyFont="1" applyBorder="1" applyAlignment="1">
      <alignment horizontal="center"/>
    </xf>
    <xf numFmtId="0" fontId="2" fillId="0" borderId="12" xfId="0" quotePrefix="1" applyFont="1" applyBorder="1" applyAlignment="1">
      <alignment horizontal="left" vertical="center"/>
    </xf>
    <xf numFmtId="168" fontId="3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168" fontId="3" fillId="0" borderId="1" xfId="1" applyNumberFormat="1" applyFont="1" applyFill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11" xfId="0" applyNumberFormat="1" applyFont="1" applyBorder="1" applyAlignment="1">
      <alignment horizontal="center"/>
    </xf>
    <xf numFmtId="41" fontId="2" fillId="0" borderId="13" xfId="0" applyNumberFormat="1" applyFont="1" applyBorder="1" applyAlignment="1">
      <alignment vertical="center"/>
    </xf>
    <xf numFmtId="168" fontId="2" fillId="0" borderId="0" xfId="1" applyNumberFormat="1" applyFont="1" applyBorder="1" applyAlignment="1"/>
    <xf numFmtId="41" fontId="2" fillId="0" borderId="25" xfId="0" applyNumberFormat="1" applyFont="1" applyBorder="1" applyAlignment="1">
      <alignment vertical="center"/>
    </xf>
    <xf numFmtId="0" fontId="3" fillId="0" borderId="12" xfId="0" quotePrefix="1" applyFont="1" applyBorder="1" applyAlignment="1">
      <alignment horizontal="left" vertical="center"/>
    </xf>
    <xf numFmtId="41" fontId="2" fillId="0" borderId="6" xfId="0" applyNumberFormat="1" applyFont="1" applyBorder="1" applyAlignment="1">
      <alignment vertical="center"/>
    </xf>
    <xf numFmtId="41" fontId="2" fillId="0" borderId="15" xfId="0" applyNumberFormat="1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5" xfId="0" quotePrefix="1" applyFont="1" applyBorder="1" applyAlignment="1">
      <alignment horizontal="left" vertical="center"/>
    </xf>
    <xf numFmtId="168" fontId="2" fillId="0" borderId="7" xfId="1" applyNumberFormat="1" applyFont="1" applyFill="1" applyBorder="1" applyAlignment="1">
      <alignment vertical="center"/>
    </xf>
    <xf numFmtId="41" fontId="2" fillId="0" borderId="22" xfId="0" applyNumberFormat="1" applyFont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41" fontId="2" fillId="0" borderId="19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41" fontId="2" fillId="0" borderId="16" xfId="0" applyNumberFormat="1" applyFont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43" fontId="4" fillId="0" borderId="0" xfId="1" applyFont="1" applyBorder="1" applyAlignment="1"/>
    <xf numFmtId="41" fontId="2" fillId="0" borderId="26" xfId="0" applyNumberFormat="1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/>
    </xf>
    <xf numFmtId="41" fontId="3" fillId="0" borderId="19" xfId="0" applyNumberFormat="1" applyFont="1" applyBorder="1" applyAlignment="1">
      <alignment horizontal="center"/>
    </xf>
    <xf numFmtId="168" fontId="2" fillId="0" borderId="0" xfId="1" applyNumberFormat="1" applyFont="1" applyFill="1" applyAlignment="1"/>
    <xf numFmtId="0" fontId="2" fillId="0" borderId="9" xfId="0" applyFont="1" applyBorder="1" applyAlignment="1">
      <alignment horizontal="left" vertical="center"/>
    </xf>
    <xf numFmtId="41" fontId="2" fillId="0" borderId="17" xfId="0" applyNumberFormat="1" applyFont="1" applyBorder="1" applyAlignment="1">
      <alignment vertical="center"/>
    </xf>
    <xf numFmtId="0" fontId="3" fillId="0" borderId="9" xfId="0" quotePrefix="1" applyFont="1" applyBorder="1" applyAlignment="1">
      <alignment horizontal="left" vertical="center"/>
    </xf>
    <xf numFmtId="0" fontId="2" fillId="0" borderId="23" xfId="0" quotePrefix="1" applyFont="1" applyBorder="1" applyAlignment="1">
      <alignment horizontal="left" vertical="center"/>
    </xf>
    <xf numFmtId="0" fontId="2" fillId="0" borderId="23" xfId="0" applyFont="1" applyBorder="1" applyAlignment="1">
      <alignment vertical="center"/>
    </xf>
    <xf numFmtId="41" fontId="2" fillId="0" borderId="20" xfId="0" applyNumberFormat="1" applyFont="1" applyBorder="1" applyAlignment="1">
      <alignment vertical="center"/>
    </xf>
    <xf numFmtId="168" fontId="8" fillId="0" borderId="0" xfId="1" applyNumberFormat="1" applyFont="1" applyFill="1" applyBorder="1" applyAlignment="1"/>
    <xf numFmtId="41" fontId="8" fillId="0" borderId="19" xfId="0" applyNumberFormat="1" applyFont="1" applyBorder="1"/>
    <xf numFmtId="41" fontId="8" fillId="0" borderId="11" xfId="0" applyNumberFormat="1" applyFont="1" applyBorder="1"/>
    <xf numFmtId="0" fontId="2" fillId="0" borderId="8" xfId="0" quotePrefix="1" applyFont="1" applyBorder="1" applyAlignment="1">
      <alignment horizontal="left" vertical="center"/>
    </xf>
    <xf numFmtId="43" fontId="2" fillId="0" borderId="0" xfId="0" applyNumberFormat="1" applyFont="1"/>
    <xf numFmtId="168" fontId="2" fillId="0" borderId="3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8" fontId="2" fillId="0" borderId="7" xfId="1" applyNumberFormat="1" applyFont="1" applyBorder="1" applyAlignment="1">
      <alignment vertical="center"/>
    </xf>
    <xf numFmtId="168" fontId="3" fillId="0" borderId="14" xfId="1" applyNumberFormat="1" applyFont="1" applyBorder="1"/>
    <xf numFmtId="3" fontId="3" fillId="0" borderId="12" xfId="0" quotePrefix="1" applyNumberFormat="1" applyFont="1" applyBorder="1" applyAlignment="1">
      <alignment horizontal="left" vertical="center"/>
    </xf>
    <xf numFmtId="3" fontId="3" fillId="0" borderId="12" xfId="0" applyNumberFormat="1" applyFont="1" applyBorder="1" applyAlignment="1">
      <alignment vertical="center"/>
    </xf>
    <xf numFmtId="168" fontId="3" fillId="0" borderId="0" xfId="1" applyNumberFormat="1" applyFont="1" applyBorder="1"/>
    <xf numFmtId="0" fontId="2" fillId="0" borderId="10" xfId="0" applyFont="1" applyBorder="1" applyAlignment="1">
      <alignment horizontal="left" vertical="center"/>
    </xf>
    <xf numFmtId="168" fontId="3" fillId="0" borderId="14" xfId="1" applyNumberFormat="1" applyFont="1" applyBorder="1" applyAlignment="1">
      <alignment horizontal="center"/>
    </xf>
    <xf numFmtId="41" fontId="3" fillId="0" borderId="14" xfId="0" applyNumberFormat="1" applyFont="1" applyBorder="1" applyAlignment="1">
      <alignment horizontal="center"/>
    </xf>
    <xf numFmtId="41" fontId="3" fillId="0" borderId="16" xfId="0" applyNumberFormat="1" applyFont="1" applyBorder="1" applyAlignment="1">
      <alignment horizontal="center"/>
    </xf>
    <xf numFmtId="168" fontId="3" fillId="0" borderId="1" xfId="1" applyNumberFormat="1" applyFont="1" applyBorder="1" applyAlignment="1">
      <alignment horizontal="center"/>
    </xf>
    <xf numFmtId="41" fontId="2" fillId="0" borderId="3" xfId="0" applyNumberFormat="1" applyFont="1" applyBorder="1" applyAlignment="1">
      <alignment vertical="center"/>
    </xf>
    <xf numFmtId="41" fontId="6" fillId="0" borderId="17" xfId="0" applyNumberFormat="1" applyFont="1" applyBorder="1" applyAlignment="1">
      <alignment vertical="center"/>
    </xf>
    <xf numFmtId="41" fontId="2" fillId="0" borderId="7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23" xfId="0" applyFont="1" applyBorder="1"/>
    <xf numFmtId="168" fontId="2" fillId="0" borderId="0" xfId="1" applyNumberFormat="1" applyFont="1" applyBorder="1"/>
    <xf numFmtId="168" fontId="2" fillId="0" borderId="0" xfId="1" applyNumberFormat="1" applyFont="1" applyBorder="1" applyAlignment="1">
      <alignment vertical="center"/>
    </xf>
    <xf numFmtId="168" fontId="2" fillId="0" borderId="17" xfId="1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3" fillId="0" borderId="23" xfId="0" quotePrefix="1" applyFont="1" applyBorder="1" applyAlignment="1">
      <alignment horizontal="left" vertical="center"/>
    </xf>
    <xf numFmtId="0" fontId="2" fillId="0" borderId="13" xfId="0" quotePrefix="1" applyFont="1" applyBorder="1" applyAlignment="1">
      <alignment horizontal="left" vertical="center"/>
    </xf>
    <xf numFmtId="0" fontId="3" fillId="0" borderId="18" xfId="0" quotePrefix="1" applyFont="1" applyBorder="1" applyAlignment="1">
      <alignment horizontal="left" vertical="center"/>
    </xf>
    <xf numFmtId="0" fontId="3" fillId="0" borderId="10" xfId="0" quotePrefix="1" applyFont="1" applyBorder="1" applyAlignment="1">
      <alignment horizontal="left" vertical="center"/>
    </xf>
    <xf numFmtId="0" fontId="2" fillId="0" borderId="10" xfId="0" quotePrefix="1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2" fillId="0" borderId="12" xfId="0" quotePrefix="1" applyFont="1" applyBorder="1" applyAlignment="1">
      <alignment horizontal="left"/>
    </xf>
    <xf numFmtId="168" fontId="3" fillId="0" borderId="0" xfId="1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68" fontId="2" fillId="0" borderId="20" xfId="1" applyNumberFormat="1" applyFont="1" applyBorder="1" applyAlignment="1">
      <alignment vertical="center"/>
    </xf>
    <xf numFmtId="168" fontId="3" fillId="0" borderId="14" xfId="1" applyNumberFormat="1" applyFont="1" applyFill="1" applyBorder="1" applyAlignment="1">
      <alignment horizontal="center"/>
    </xf>
    <xf numFmtId="3" fontId="3" fillId="0" borderId="23" xfId="0" applyNumberFormat="1" applyFont="1" applyBorder="1"/>
    <xf numFmtId="3" fontId="3" fillId="0" borderId="12" xfId="0" applyNumberFormat="1" applyFont="1" applyBorder="1" applyAlignment="1">
      <alignment horizontal="left"/>
    </xf>
    <xf numFmtId="0" fontId="2" fillId="0" borderId="18" xfId="0" quotePrefix="1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3" xfId="0" quotePrefix="1" applyFont="1" applyBorder="1" applyAlignment="1">
      <alignment horizontal="left"/>
    </xf>
    <xf numFmtId="0" fontId="3" fillId="0" borderId="12" xfId="0" quotePrefix="1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3" fillId="0" borderId="5" xfId="0" quotePrefix="1" applyFont="1" applyBorder="1" applyAlignment="1">
      <alignment horizontal="left"/>
    </xf>
    <xf numFmtId="168" fontId="2" fillId="0" borderId="2" xfId="1" applyNumberFormat="1" applyFont="1" applyBorder="1" applyAlignment="1">
      <alignment vertical="center"/>
    </xf>
    <xf numFmtId="168" fontId="3" fillId="0" borderId="0" xfId="1" applyNumberFormat="1" applyFont="1" applyAlignment="1">
      <alignment horizontal="center" vertical="center"/>
    </xf>
    <xf numFmtId="0" fontId="2" fillId="0" borderId="14" xfId="0" applyFont="1" applyBorder="1"/>
  </cellXfs>
  <cellStyles count="11">
    <cellStyle name="Comma" xfId="1" builtinId="3"/>
    <cellStyle name="Comma 10" xfId="8" xr:uid="{6D30EB29-867F-4718-9DCA-2FD7D2AE9E56}"/>
    <cellStyle name="Comma 2" xfId="3" xr:uid="{C8C14CAC-DC2E-4648-AAB5-0F4C77340F5A}"/>
    <cellStyle name="Currency 2" xfId="4" xr:uid="{754D399D-7154-483D-8F87-69602E77FDA0}"/>
    <cellStyle name="Normal" xfId="0" builtinId="0"/>
    <cellStyle name="Normal 15" xfId="6" xr:uid="{F1C6F557-61A0-440C-9754-351E6F729B55}"/>
    <cellStyle name="Normal 2" xfId="2" xr:uid="{83EE2CCB-677C-4A41-A292-DC11FF3C2038}"/>
    <cellStyle name="Normal 2 2" xfId="7" xr:uid="{D6CC51F0-60D5-4B1E-A0C0-70FD8660CCB5}"/>
    <cellStyle name="Normal 6" xfId="5" xr:uid="{787631BC-10C9-4379-9FC3-88260A216867}"/>
    <cellStyle name="Normal 7" xfId="9" xr:uid="{9F24170D-30EF-40A1-B442-2EAB5274B0FD}"/>
    <cellStyle name="Percent 2" xfId="10" xr:uid="{9988EA5C-7432-49ED-8A15-9B3F74EDE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17B87-47DF-493D-8962-FD04AB163997}">
  <sheetPr>
    <tabColor theme="6" tint="0.59999389629810485"/>
  </sheetPr>
  <dimension ref="A1:H755"/>
  <sheetViews>
    <sheetView tabSelected="1" zoomScale="70" zoomScaleNormal="70" workbookViewId="0">
      <pane xSplit="1" ySplit="8" topLeftCell="B9" activePane="bottomRight" state="frozen"/>
      <selection activeCell="H18" sqref="H18"/>
      <selection pane="topRight" activeCell="H18" sqref="H18"/>
      <selection pane="bottomLeft" activeCell="H18" sqref="H18"/>
      <selection pane="bottomRight" activeCell="B9" sqref="B9"/>
    </sheetView>
  </sheetViews>
  <sheetFormatPr defaultColWidth="22.6640625" defaultRowHeight="15" x14ac:dyDescent="0.2"/>
  <cols>
    <col min="1" max="1" width="42.77734375" style="3" customWidth="1"/>
    <col min="2" max="2" width="19.77734375" style="47" customWidth="1"/>
    <col min="3" max="5" width="19.77734375" style="20" customWidth="1"/>
    <col min="6" max="6" width="14.88671875" style="16" hidden="1" customWidth="1"/>
    <col min="7" max="7" width="12.44140625" style="3" customWidth="1"/>
    <col min="8" max="16384" width="22.6640625" style="3"/>
  </cols>
  <sheetData>
    <row r="1" spans="1:8" s="17" customFormat="1" ht="20.100000000000001" customHeight="1" x14ac:dyDescent="0.55000000000000004">
      <c r="A1" s="12"/>
      <c r="B1" s="13"/>
      <c r="C1" s="14"/>
      <c r="D1" s="14"/>
      <c r="E1" s="15"/>
      <c r="F1" s="16"/>
    </row>
    <row r="2" spans="1:8" s="17" customFormat="1" ht="20.100000000000001" customHeight="1" x14ac:dyDescent="0.55000000000000004">
      <c r="A2" s="18" t="s">
        <v>26</v>
      </c>
      <c r="B2" s="19" t="s">
        <v>27</v>
      </c>
      <c r="C2" s="20"/>
      <c r="D2" s="20"/>
      <c r="E2" s="21"/>
      <c r="F2" s="16"/>
    </row>
    <row r="3" spans="1:8" s="17" customFormat="1" ht="20.100000000000001" customHeight="1" x14ac:dyDescent="0.55000000000000004">
      <c r="A3" s="22" t="s">
        <v>28</v>
      </c>
      <c r="B3" s="23"/>
      <c r="C3" s="20"/>
      <c r="D3" s="20"/>
      <c r="E3" s="21"/>
      <c r="F3" s="16"/>
    </row>
    <row r="4" spans="1:8" s="25" customFormat="1" ht="20.100000000000001" customHeight="1" thickBot="1" x14ac:dyDescent="0.5">
      <c r="A4" s="22" t="s">
        <v>29</v>
      </c>
      <c r="B4" s="23"/>
      <c r="C4" s="24"/>
      <c r="D4" s="20"/>
      <c r="E4" s="21"/>
      <c r="F4" s="16"/>
      <c r="H4" s="26"/>
    </row>
    <row r="5" spans="1:8" s="25" customFormat="1" ht="18.75" customHeight="1" thickTop="1" x14ac:dyDescent="0.45">
      <c r="A5" s="27" t="s">
        <v>30</v>
      </c>
      <c r="B5" s="28" t="s">
        <v>7</v>
      </c>
      <c r="C5" s="29" t="s">
        <v>8</v>
      </c>
      <c r="D5" s="29" t="s">
        <v>8</v>
      </c>
      <c r="E5" s="30" t="s">
        <v>11</v>
      </c>
      <c r="F5" s="16"/>
    </row>
    <row r="6" spans="1:8" s="25" customFormat="1" ht="21" customHeight="1" x14ac:dyDescent="0.45">
      <c r="A6" s="31" t="s">
        <v>1</v>
      </c>
      <c r="B6" s="32" t="s">
        <v>12</v>
      </c>
      <c r="C6" s="33" t="s">
        <v>12</v>
      </c>
      <c r="D6" s="33" t="s">
        <v>13</v>
      </c>
      <c r="E6" s="33" t="s">
        <v>12</v>
      </c>
      <c r="F6" s="16"/>
    </row>
    <row r="7" spans="1:8" s="25" customFormat="1" ht="16.5" customHeight="1" x14ac:dyDescent="0.45">
      <c r="A7" s="34" t="s">
        <v>31</v>
      </c>
      <c r="B7" s="32"/>
      <c r="C7" s="33"/>
      <c r="D7" s="33"/>
      <c r="E7" s="33"/>
      <c r="F7" s="16"/>
    </row>
    <row r="8" spans="1:8" s="25" customFormat="1" ht="16.5" customHeight="1" x14ac:dyDescent="0.45">
      <c r="A8" s="35"/>
      <c r="B8" s="36"/>
      <c r="C8" s="37"/>
      <c r="D8" s="37"/>
      <c r="E8" s="37"/>
      <c r="F8" s="16"/>
    </row>
    <row r="9" spans="1:8" s="25" customFormat="1" ht="16.5" customHeight="1" x14ac:dyDescent="0.45">
      <c r="A9" s="38" t="s">
        <v>32</v>
      </c>
      <c r="B9" s="39"/>
      <c r="C9" s="40"/>
      <c r="D9" s="40"/>
      <c r="E9" s="41"/>
      <c r="F9" s="16"/>
    </row>
    <row r="10" spans="1:8" s="25" customFormat="1" ht="16.5" customHeight="1" x14ac:dyDescent="0.45">
      <c r="A10" s="42"/>
      <c r="B10" s="43"/>
      <c r="C10" s="44"/>
      <c r="D10" s="44"/>
      <c r="E10" s="45"/>
      <c r="F10" s="16"/>
    </row>
    <row r="11" spans="1:8" s="25" customFormat="1" ht="16.5" customHeight="1" x14ac:dyDescent="0.45">
      <c r="A11" s="38" t="s">
        <v>2</v>
      </c>
      <c r="B11" s="10">
        <v>768367.26</v>
      </c>
      <c r="C11" s="10">
        <v>948955</v>
      </c>
      <c r="D11" s="10">
        <v>868638</v>
      </c>
      <c r="E11" s="46">
        <f>D11-C11</f>
        <v>-80317</v>
      </c>
      <c r="F11" s="16"/>
      <c r="G11" s="47"/>
    </row>
    <row r="12" spans="1:8" s="25" customFormat="1" ht="16.5" customHeight="1" x14ac:dyDescent="0.45">
      <c r="A12" s="38" t="s">
        <v>3</v>
      </c>
      <c r="B12" s="10"/>
      <c r="C12" s="10"/>
      <c r="D12" s="10"/>
      <c r="E12" s="48">
        <f>D12-C12</f>
        <v>0</v>
      </c>
      <c r="F12" s="16"/>
      <c r="G12" s="20"/>
    </row>
    <row r="13" spans="1:8" s="25" customFormat="1" ht="16.5" customHeight="1" x14ac:dyDescent="0.45">
      <c r="A13" s="38" t="s">
        <v>4</v>
      </c>
      <c r="B13" s="10">
        <v>258013.68</v>
      </c>
      <c r="C13" s="10">
        <v>313155</v>
      </c>
      <c r="D13" s="10">
        <v>286651</v>
      </c>
      <c r="E13" s="48">
        <f>D13-C13</f>
        <v>-26504</v>
      </c>
      <c r="F13" s="16">
        <f>+D11*33%</f>
        <v>286650.54000000004</v>
      </c>
      <c r="G13" s="20"/>
    </row>
    <row r="14" spans="1:8" s="25" customFormat="1" ht="16.5" customHeight="1" x14ac:dyDescent="0.45">
      <c r="A14" s="49" t="s">
        <v>14</v>
      </c>
      <c r="B14" s="10">
        <f>SUM(B11:B13)</f>
        <v>1026380.94</v>
      </c>
      <c r="C14" s="10">
        <f>SUM(C11:C13)</f>
        <v>1262110</v>
      </c>
      <c r="D14" s="10">
        <f>SUM(D11:D13)</f>
        <v>1155289</v>
      </c>
      <c r="E14" s="50">
        <f>SUM(E11:E13)</f>
        <v>-106821</v>
      </c>
      <c r="F14" s="16"/>
    </row>
    <row r="15" spans="1:8" s="25" customFormat="1" ht="16.5" customHeight="1" x14ac:dyDescent="0.45">
      <c r="A15" s="38" t="s">
        <v>15</v>
      </c>
      <c r="B15" s="10"/>
      <c r="C15" s="10"/>
      <c r="D15" s="10"/>
      <c r="E15" s="51">
        <f>D15-C15</f>
        <v>0</v>
      </c>
      <c r="F15" s="16"/>
    </row>
    <row r="16" spans="1:8" s="25" customFormat="1" ht="16.5" customHeight="1" x14ac:dyDescent="0.45">
      <c r="A16" s="38" t="s">
        <v>16</v>
      </c>
      <c r="B16" s="10"/>
      <c r="C16" s="10">
        <v>957</v>
      </c>
      <c r="D16" s="10">
        <v>957</v>
      </c>
      <c r="E16" s="51">
        <f>D16-C16</f>
        <v>0</v>
      </c>
      <c r="F16" s="16"/>
    </row>
    <row r="17" spans="1:6" s="25" customFormat="1" ht="16.5" customHeight="1" x14ac:dyDescent="0.45">
      <c r="A17" s="38" t="s">
        <v>17</v>
      </c>
      <c r="B17" s="10"/>
      <c r="C17" s="10">
        <v>1230</v>
      </c>
      <c r="D17" s="10">
        <v>1230</v>
      </c>
      <c r="E17" s="51">
        <f>D17-C17</f>
        <v>0</v>
      </c>
      <c r="F17" s="16"/>
    </row>
    <row r="18" spans="1:6" s="25" customFormat="1" ht="16.5" customHeight="1" x14ac:dyDescent="0.45">
      <c r="A18" s="52" t="s">
        <v>33</v>
      </c>
      <c r="B18" s="10">
        <f>SUM(B15:B17)</f>
        <v>0</v>
      </c>
      <c r="C18" s="10">
        <f>SUM(C15:C17)</f>
        <v>2187</v>
      </c>
      <c r="D18" s="10">
        <f>SUM(D15:D17)</f>
        <v>2187</v>
      </c>
      <c r="E18" s="50">
        <f>SUM(E15:E17)</f>
        <v>0</v>
      </c>
      <c r="F18" s="16"/>
    </row>
    <row r="19" spans="1:6" s="25" customFormat="1" ht="16.5" customHeight="1" x14ac:dyDescent="0.45">
      <c r="A19" s="38" t="s">
        <v>18</v>
      </c>
      <c r="B19" s="10"/>
      <c r="C19" s="10"/>
      <c r="D19" s="10"/>
      <c r="E19" s="51">
        <f>D19-C19</f>
        <v>0</v>
      </c>
      <c r="F19" s="16"/>
    </row>
    <row r="20" spans="1:6" s="25" customFormat="1" ht="16.5" customHeight="1" x14ac:dyDescent="0.45">
      <c r="A20" s="38" t="s">
        <v>19</v>
      </c>
      <c r="B20" s="10"/>
      <c r="C20" s="10"/>
      <c r="D20" s="10"/>
      <c r="E20" s="51">
        <f>D20-C20</f>
        <v>0</v>
      </c>
      <c r="F20" s="16"/>
    </row>
    <row r="21" spans="1:6" s="25" customFormat="1" ht="16.5" customHeight="1" x14ac:dyDescent="0.45">
      <c r="A21" s="53" t="s">
        <v>20</v>
      </c>
      <c r="B21" s="10"/>
      <c r="C21" s="10"/>
      <c r="D21" s="10"/>
      <c r="E21" s="51"/>
      <c r="F21" s="16"/>
    </row>
    <row r="22" spans="1:6" s="25" customFormat="1" ht="16.5" customHeight="1" x14ac:dyDescent="0.45">
      <c r="A22" s="54" t="s">
        <v>21</v>
      </c>
      <c r="B22" s="10"/>
      <c r="C22" s="10"/>
      <c r="D22" s="10"/>
      <c r="E22" s="51">
        <f>D22-C22</f>
        <v>0</v>
      </c>
      <c r="F22" s="16"/>
    </row>
    <row r="23" spans="1:6" s="25" customFormat="1" ht="16.5" customHeight="1" x14ac:dyDescent="0.45">
      <c r="A23" s="52" t="s">
        <v>5</v>
      </c>
      <c r="B23" s="10">
        <f>SUM(B19:B22)</f>
        <v>0</v>
      </c>
      <c r="C23" s="10">
        <f>SUM(C19:C22)</f>
        <v>0</v>
      </c>
      <c r="D23" s="10">
        <f>SUM(D19:D22)</f>
        <v>0</v>
      </c>
      <c r="E23" s="50">
        <f>SUM(E19:E22)</f>
        <v>0</v>
      </c>
      <c r="F23" s="16"/>
    </row>
    <row r="24" spans="1:6" s="25" customFormat="1" ht="16.5" customHeight="1" x14ac:dyDescent="0.45">
      <c r="A24" s="38" t="s">
        <v>22</v>
      </c>
      <c r="B24" s="10"/>
      <c r="C24" s="10"/>
      <c r="D24" s="10"/>
      <c r="E24" s="51">
        <f>D24-C24</f>
        <v>0</v>
      </c>
      <c r="F24" s="16"/>
    </row>
    <row r="25" spans="1:6" s="25" customFormat="1" ht="16.5" customHeight="1" x14ac:dyDescent="0.45">
      <c r="A25" s="38" t="s">
        <v>23</v>
      </c>
      <c r="B25" s="10"/>
      <c r="C25" s="10"/>
      <c r="D25" s="10"/>
      <c r="E25" s="51">
        <f>D25-C25</f>
        <v>0</v>
      </c>
      <c r="F25" s="16"/>
    </row>
    <row r="26" spans="1:6" s="25" customFormat="1" ht="16.5" customHeight="1" x14ac:dyDescent="0.45">
      <c r="A26" s="38" t="s">
        <v>24</v>
      </c>
      <c r="B26" s="10"/>
      <c r="C26" s="10"/>
      <c r="D26" s="10"/>
      <c r="E26" s="51">
        <f>D26-C26</f>
        <v>0</v>
      </c>
      <c r="F26" s="16"/>
    </row>
    <row r="27" spans="1:6" s="25" customFormat="1" ht="16.5" customHeight="1" x14ac:dyDescent="0.45">
      <c r="A27" s="52" t="s">
        <v>6</v>
      </c>
      <c r="B27" s="10">
        <f>SUM(B24:B26)</f>
        <v>0</v>
      </c>
      <c r="C27" s="10">
        <f>SUM(C24:C26)</f>
        <v>0</v>
      </c>
      <c r="D27" s="10">
        <f>SUM(D24:D26)</f>
        <v>0</v>
      </c>
      <c r="E27" s="50">
        <f>SUM(E24:E26)</f>
        <v>0</v>
      </c>
      <c r="F27" s="16"/>
    </row>
    <row r="28" spans="1:6" s="25" customFormat="1" ht="16.5" customHeight="1" x14ac:dyDescent="0.45">
      <c r="A28" s="55" t="s">
        <v>25</v>
      </c>
      <c r="B28" s="10"/>
      <c r="C28" s="10"/>
      <c r="D28" s="10"/>
      <c r="E28" s="51">
        <f>D28-C28</f>
        <v>0</v>
      </c>
      <c r="F28" s="16"/>
    </row>
    <row r="29" spans="1:6" s="25" customFormat="1" ht="16.5" customHeight="1" x14ac:dyDescent="0.45">
      <c r="A29" s="56" t="s">
        <v>34</v>
      </c>
      <c r="B29" s="57">
        <f>+B14+B18+B23+B27</f>
        <v>1026380.94</v>
      </c>
      <c r="C29" s="57">
        <f>+C14+C18+C23+C27</f>
        <v>1264297</v>
      </c>
      <c r="D29" s="57">
        <f>+D14+D18+D23+D27</f>
        <v>1157476</v>
      </c>
      <c r="E29" s="58">
        <f>+E14+E18+E23+E27</f>
        <v>-106821</v>
      </c>
      <c r="F29" s="16"/>
    </row>
    <row r="30" spans="1:6" s="25" customFormat="1" ht="16.5" customHeight="1" x14ac:dyDescent="0.45">
      <c r="A30" s="53"/>
      <c r="B30" s="59"/>
      <c r="C30" s="59"/>
      <c r="D30" s="59"/>
      <c r="E30" s="60"/>
      <c r="F30" s="16"/>
    </row>
    <row r="31" spans="1:6" s="25" customFormat="1" ht="16.5" customHeight="1" x14ac:dyDescent="0.45">
      <c r="A31" s="38" t="s">
        <v>35</v>
      </c>
      <c r="B31" s="39"/>
      <c r="C31" s="39"/>
      <c r="D31" s="39"/>
      <c r="E31" s="41"/>
      <c r="F31" s="16"/>
    </row>
    <row r="32" spans="1:6" s="25" customFormat="1" ht="16.5" customHeight="1" x14ac:dyDescent="0.45">
      <c r="A32" s="42"/>
      <c r="B32" s="43"/>
      <c r="C32" s="43"/>
      <c r="D32" s="43"/>
      <c r="E32" s="45"/>
      <c r="F32" s="16"/>
    </row>
    <row r="33" spans="1:6" s="25" customFormat="1" ht="16.5" customHeight="1" x14ac:dyDescent="0.45">
      <c r="A33" s="38" t="s">
        <v>2</v>
      </c>
      <c r="B33" s="10">
        <v>3750</v>
      </c>
      <c r="C33" s="10">
        <v>100000</v>
      </c>
      <c r="D33" s="10">
        <v>100000</v>
      </c>
      <c r="E33" s="46">
        <f>D33-C33</f>
        <v>0</v>
      </c>
      <c r="F33" s="16"/>
    </row>
    <row r="34" spans="1:6" s="25" customFormat="1" ht="16.5" customHeight="1" x14ac:dyDescent="0.45">
      <c r="A34" s="38" t="s">
        <v>3</v>
      </c>
      <c r="B34" s="10"/>
      <c r="C34" s="10"/>
      <c r="D34" s="10"/>
      <c r="E34" s="51">
        <f>D34-C34</f>
        <v>0</v>
      </c>
      <c r="F34" s="16"/>
    </row>
    <row r="35" spans="1:6" s="25" customFormat="1" ht="16.5" customHeight="1" x14ac:dyDescent="0.45">
      <c r="A35" s="38" t="s">
        <v>4</v>
      </c>
      <c r="B35" s="10">
        <v>956.22</v>
      </c>
      <c r="C35" s="10">
        <v>33000</v>
      </c>
      <c r="D35" s="10">
        <v>33000</v>
      </c>
      <c r="E35" s="51">
        <f>D35-C35</f>
        <v>0</v>
      </c>
      <c r="F35" s="16">
        <f>+D33*33%</f>
        <v>33000</v>
      </c>
    </row>
    <row r="36" spans="1:6" s="25" customFormat="1" ht="16.5" customHeight="1" x14ac:dyDescent="0.45">
      <c r="A36" s="49" t="s">
        <v>14</v>
      </c>
      <c r="B36" s="10">
        <f>SUM(B33:B35)</f>
        <v>4706.22</v>
      </c>
      <c r="C36" s="10">
        <f>SUM(C33:C35)</f>
        <v>133000</v>
      </c>
      <c r="D36" s="10">
        <f>SUM(D33:D35)</f>
        <v>133000</v>
      </c>
      <c r="E36" s="50">
        <f>SUM(E33:E35)</f>
        <v>0</v>
      </c>
      <c r="F36" s="16"/>
    </row>
    <row r="37" spans="1:6" s="25" customFormat="1" ht="16.5" customHeight="1" x14ac:dyDescent="0.45">
      <c r="A37" s="38" t="s">
        <v>15</v>
      </c>
      <c r="B37" s="10"/>
      <c r="C37" s="10"/>
      <c r="D37" s="10"/>
      <c r="E37" s="51">
        <f>D37-C37</f>
        <v>0</v>
      </c>
      <c r="F37" s="16"/>
    </row>
    <row r="38" spans="1:6" s="25" customFormat="1" ht="16.5" customHeight="1" x14ac:dyDescent="0.45">
      <c r="A38" s="38" t="s">
        <v>16</v>
      </c>
      <c r="B38" s="10"/>
      <c r="C38" s="10"/>
      <c r="D38" s="10"/>
      <c r="E38" s="51">
        <f>D38-C38</f>
        <v>0</v>
      </c>
      <c r="F38" s="16"/>
    </row>
    <row r="39" spans="1:6" s="25" customFormat="1" ht="16.5" customHeight="1" x14ac:dyDescent="0.45">
      <c r="A39" s="38" t="s">
        <v>17</v>
      </c>
      <c r="B39" s="10"/>
      <c r="C39" s="10"/>
      <c r="D39" s="10"/>
      <c r="E39" s="51">
        <f>D39-C39</f>
        <v>0</v>
      </c>
      <c r="F39" s="16"/>
    </row>
    <row r="40" spans="1:6" s="25" customFormat="1" ht="16.5" customHeight="1" x14ac:dyDescent="0.45">
      <c r="A40" s="52" t="s">
        <v>33</v>
      </c>
      <c r="B40" s="10">
        <f>SUM(B37:B39)</f>
        <v>0</v>
      </c>
      <c r="C40" s="10">
        <f>SUM(C37:C39)</f>
        <v>0</v>
      </c>
      <c r="D40" s="10">
        <f>SUM(D37:D39)</f>
        <v>0</v>
      </c>
      <c r="E40" s="50">
        <f>SUM(E37:E39)</f>
        <v>0</v>
      </c>
      <c r="F40" s="16"/>
    </row>
    <row r="41" spans="1:6" s="25" customFormat="1" ht="16.5" customHeight="1" x14ac:dyDescent="0.45">
      <c r="A41" s="38" t="s">
        <v>18</v>
      </c>
      <c r="B41" s="10"/>
      <c r="C41" s="10"/>
      <c r="D41" s="10"/>
      <c r="E41" s="51">
        <f>D41-C41</f>
        <v>0</v>
      </c>
      <c r="F41" s="16"/>
    </row>
    <row r="42" spans="1:6" s="25" customFormat="1" ht="16.5" customHeight="1" x14ac:dyDescent="0.45">
      <c r="A42" s="38" t="s">
        <v>19</v>
      </c>
      <c r="B42" s="10"/>
      <c r="C42" s="10"/>
      <c r="D42" s="10"/>
      <c r="E42" s="51">
        <f>D42-C42</f>
        <v>0</v>
      </c>
      <c r="F42" s="16"/>
    </row>
    <row r="43" spans="1:6" s="25" customFormat="1" ht="16.5" customHeight="1" x14ac:dyDescent="0.45">
      <c r="A43" s="53" t="s">
        <v>20</v>
      </c>
      <c r="B43" s="10"/>
      <c r="C43" s="10"/>
      <c r="D43" s="10"/>
      <c r="E43" s="51"/>
      <c r="F43" s="16"/>
    </row>
    <row r="44" spans="1:6" s="25" customFormat="1" ht="16.5" customHeight="1" x14ac:dyDescent="0.45">
      <c r="A44" s="54" t="s">
        <v>21</v>
      </c>
      <c r="B44" s="10"/>
      <c r="C44" s="10"/>
      <c r="D44" s="10"/>
      <c r="E44" s="51">
        <f>D44-C44</f>
        <v>0</v>
      </c>
      <c r="F44" s="16"/>
    </row>
    <row r="45" spans="1:6" s="25" customFormat="1" ht="16.5" customHeight="1" x14ac:dyDescent="0.45">
      <c r="A45" s="52" t="s">
        <v>5</v>
      </c>
      <c r="B45" s="10">
        <f>SUM(B41:B44)</f>
        <v>0</v>
      </c>
      <c r="C45" s="10">
        <f>SUM(C41:C44)</f>
        <v>0</v>
      </c>
      <c r="D45" s="10">
        <f>SUM(D41:D44)</f>
        <v>0</v>
      </c>
      <c r="E45" s="50">
        <f>SUM(E41:E44)</f>
        <v>0</v>
      </c>
      <c r="F45" s="16"/>
    </row>
    <row r="46" spans="1:6" s="25" customFormat="1" ht="16.5" customHeight="1" x14ac:dyDescent="0.45">
      <c r="A46" s="38" t="s">
        <v>22</v>
      </c>
      <c r="B46" s="10"/>
      <c r="C46" s="10"/>
      <c r="D46" s="10"/>
      <c r="E46" s="51">
        <f>D46-C46</f>
        <v>0</v>
      </c>
      <c r="F46" s="16"/>
    </row>
    <row r="47" spans="1:6" s="25" customFormat="1" ht="16.5" customHeight="1" x14ac:dyDescent="0.45">
      <c r="A47" s="38" t="s">
        <v>23</v>
      </c>
      <c r="B47" s="10"/>
      <c r="C47" s="10"/>
      <c r="D47" s="10"/>
      <c r="E47" s="51">
        <f>D47-C47</f>
        <v>0</v>
      </c>
      <c r="F47" s="16"/>
    </row>
    <row r="48" spans="1:6" s="25" customFormat="1" ht="16.5" customHeight="1" x14ac:dyDescent="0.45">
      <c r="A48" s="38" t="s">
        <v>24</v>
      </c>
      <c r="B48" s="10"/>
      <c r="C48" s="10"/>
      <c r="D48" s="10"/>
      <c r="E48" s="51">
        <f>D48-C48</f>
        <v>0</v>
      </c>
      <c r="F48" s="16"/>
    </row>
    <row r="49" spans="1:6" s="25" customFormat="1" ht="16.5" customHeight="1" x14ac:dyDescent="0.45">
      <c r="A49" s="52" t="s">
        <v>6</v>
      </c>
      <c r="B49" s="10">
        <f>SUM(B46:B48)</f>
        <v>0</v>
      </c>
      <c r="C49" s="10">
        <f>SUM(C46:C48)</f>
        <v>0</v>
      </c>
      <c r="D49" s="10">
        <f>SUM(D46:D48)</f>
        <v>0</v>
      </c>
      <c r="E49" s="50">
        <f>SUM(E46:E48)</f>
        <v>0</v>
      </c>
      <c r="F49" s="16"/>
    </row>
    <row r="50" spans="1:6" s="25" customFormat="1" ht="16.5" customHeight="1" x14ac:dyDescent="0.45">
      <c r="A50" s="55" t="s">
        <v>25</v>
      </c>
      <c r="B50" s="10"/>
      <c r="C50" s="10"/>
      <c r="D50" s="10"/>
      <c r="E50" s="51">
        <f>D50-C50</f>
        <v>0</v>
      </c>
      <c r="F50" s="16"/>
    </row>
    <row r="51" spans="1:6" s="25" customFormat="1" ht="16.5" customHeight="1" x14ac:dyDescent="0.45">
      <c r="A51" s="56" t="s">
        <v>34</v>
      </c>
      <c r="B51" s="57">
        <f>+B36+B40+B45+B49</f>
        <v>4706.22</v>
      </c>
      <c r="C51" s="57">
        <f>+C36+C40+C45+C49</f>
        <v>133000</v>
      </c>
      <c r="D51" s="57">
        <f>+D36+D40+D45+D49</f>
        <v>133000</v>
      </c>
      <c r="E51" s="58">
        <f>+E36+E40+E45+E49</f>
        <v>0</v>
      </c>
      <c r="F51" s="16"/>
    </row>
    <row r="52" spans="1:6" s="17" customFormat="1" ht="16.5" customHeight="1" x14ac:dyDescent="0.55000000000000004">
      <c r="A52" s="61"/>
      <c r="B52" s="7"/>
      <c r="C52" s="7"/>
      <c r="D52" s="7"/>
      <c r="E52" s="62"/>
      <c r="F52" s="16"/>
    </row>
    <row r="53" spans="1:6" s="25" customFormat="1" ht="16.5" customHeight="1" x14ac:dyDescent="0.45">
      <c r="A53" s="38" t="s">
        <v>36</v>
      </c>
      <c r="B53" s="39"/>
      <c r="C53" s="39"/>
      <c r="D53" s="39"/>
      <c r="E53" s="41"/>
      <c r="F53" s="16"/>
    </row>
    <row r="54" spans="1:6" s="25" customFormat="1" ht="16.5" customHeight="1" x14ac:dyDescent="0.45">
      <c r="A54" s="42"/>
      <c r="B54" s="43"/>
      <c r="C54" s="43"/>
      <c r="D54" s="43"/>
      <c r="E54" s="45"/>
      <c r="F54" s="16"/>
    </row>
    <row r="55" spans="1:6" s="25" customFormat="1" ht="16.5" customHeight="1" x14ac:dyDescent="0.45">
      <c r="A55" s="38" t="s">
        <v>2</v>
      </c>
      <c r="B55" s="10">
        <v>613884.96</v>
      </c>
      <c r="C55" s="10">
        <v>629566</v>
      </c>
      <c r="D55" s="10">
        <v>618467</v>
      </c>
      <c r="E55" s="46">
        <f t="shared" ref="E55:E61" si="0">D55-C55</f>
        <v>-11099</v>
      </c>
      <c r="F55" s="16"/>
    </row>
    <row r="56" spans="1:6" s="25" customFormat="1" ht="16.5" customHeight="1" x14ac:dyDescent="0.45">
      <c r="A56" s="38" t="s">
        <v>3</v>
      </c>
      <c r="B56" s="10"/>
      <c r="C56" s="10"/>
      <c r="D56" s="10"/>
      <c r="E56" s="51">
        <f t="shared" si="0"/>
        <v>0</v>
      </c>
      <c r="F56" s="16"/>
    </row>
    <row r="57" spans="1:6" s="25" customFormat="1" ht="16.5" customHeight="1" x14ac:dyDescent="0.45">
      <c r="A57" s="38" t="s">
        <v>4</v>
      </c>
      <c r="B57" s="10">
        <v>208947.38</v>
      </c>
      <c r="C57" s="10">
        <v>207757</v>
      </c>
      <c r="D57" s="10">
        <v>204094</v>
      </c>
      <c r="E57" s="51">
        <f t="shared" si="0"/>
        <v>-3663</v>
      </c>
      <c r="F57" s="16">
        <f>+D55*33%</f>
        <v>204094.11000000002</v>
      </c>
    </row>
    <row r="58" spans="1:6" s="25" customFormat="1" ht="16.5" customHeight="1" x14ac:dyDescent="0.45">
      <c r="A58" s="49" t="s">
        <v>14</v>
      </c>
      <c r="B58" s="10">
        <f>SUM(B55:B57)</f>
        <v>822832.34</v>
      </c>
      <c r="C58" s="10">
        <f>SUM(C55:C57)</f>
        <v>837323</v>
      </c>
      <c r="D58" s="10">
        <f>SUM(D55:D57)</f>
        <v>822561</v>
      </c>
      <c r="E58" s="50">
        <f>SUM(E55:E57)</f>
        <v>-14762</v>
      </c>
      <c r="F58" s="16"/>
    </row>
    <row r="59" spans="1:6" s="25" customFormat="1" ht="16.5" customHeight="1" x14ac:dyDescent="0.45">
      <c r="A59" s="38" t="s">
        <v>15</v>
      </c>
      <c r="B59" s="10"/>
      <c r="C59" s="10"/>
      <c r="D59" s="10"/>
      <c r="E59" s="51">
        <f t="shared" si="0"/>
        <v>0</v>
      </c>
      <c r="F59" s="16"/>
    </row>
    <row r="60" spans="1:6" s="25" customFormat="1" ht="16.5" customHeight="1" x14ac:dyDescent="0.45">
      <c r="A60" s="38" t="s">
        <v>16</v>
      </c>
      <c r="B60" s="10"/>
      <c r="C60" s="10">
        <v>1100</v>
      </c>
      <c r="D60" s="10">
        <v>1100</v>
      </c>
      <c r="E60" s="51">
        <f t="shared" si="0"/>
        <v>0</v>
      </c>
      <c r="F60" s="16"/>
    </row>
    <row r="61" spans="1:6" s="25" customFormat="1" ht="16.5" customHeight="1" x14ac:dyDescent="0.45">
      <c r="A61" s="38" t="s">
        <v>17</v>
      </c>
      <c r="B61" s="10">
        <v>77.97</v>
      </c>
      <c r="C61" s="10">
        <v>1422</v>
      </c>
      <c r="D61" s="10">
        <v>1422</v>
      </c>
      <c r="E61" s="51">
        <f t="shared" si="0"/>
        <v>0</v>
      </c>
      <c r="F61" s="16"/>
    </row>
    <row r="62" spans="1:6" s="25" customFormat="1" ht="16.5" customHeight="1" x14ac:dyDescent="0.45">
      <c r="A62" s="52" t="s">
        <v>33</v>
      </c>
      <c r="B62" s="10">
        <f>SUM(B59:B61)</f>
        <v>77.97</v>
      </c>
      <c r="C62" s="10">
        <f>SUM(C59:C61)</f>
        <v>2522</v>
      </c>
      <c r="D62" s="10">
        <f>SUM(D59:D61)</f>
        <v>2522</v>
      </c>
      <c r="E62" s="50">
        <f>SUM(E59:E61)</f>
        <v>0</v>
      </c>
      <c r="F62" s="16"/>
    </row>
    <row r="63" spans="1:6" s="25" customFormat="1" ht="16.5" customHeight="1" x14ac:dyDescent="0.45">
      <c r="A63" s="38" t="s">
        <v>18</v>
      </c>
      <c r="B63" s="10"/>
      <c r="C63" s="10"/>
      <c r="D63" s="10"/>
      <c r="E63" s="51">
        <f>D63-C63</f>
        <v>0</v>
      </c>
      <c r="F63" s="16"/>
    </row>
    <row r="64" spans="1:6" s="25" customFormat="1" ht="16.5" customHeight="1" x14ac:dyDescent="0.45">
      <c r="A64" s="38" t="s">
        <v>19</v>
      </c>
      <c r="B64" s="10"/>
      <c r="C64" s="10"/>
      <c r="D64" s="10"/>
      <c r="E64" s="51">
        <f>D64-C64</f>
        <v>0</v>
      </c>
      <c r="F64" s="16"/>
    </row>
    <row r="65" spans="1:6" s="25" customFormat="1" ht="16.5" customHeight="1" x14ac:dyDescent="0.45">
      <c r="A65" s="53" t="s">
        <v>20</v>
      </c>
      <c r="B65" s="10"/>
      <c r="C65" s="10"/>
      <c r="D65" s="10"/>
      <c r="E65" s="51"/>
      <c r="F65" s="16"/>
    </row>
    <row r="66" spans="1:6" s="25" customFormat="1" ht="16.5" customHeight="1" x14ac:dyDescent="0.45">
      <c r="A66" s="54" t="s">
        <v>21</v>
      </c>
      <c r="B66" s="10"/>
      <c r="C66" s="10"/>
      <c r="D66" s="10"/>
      <c r="E66" s="51">
        <f>D66-C66</f>
        <v>0</v>
      </c>
      <c r="F66" s="16"/>
    </row>
    <row r="67" spans="1:6" s="25" customFormat="1" ht="16.5" customHeight="1" x14ac:dyDescent="0.45">
      <c r="A67" s="52" t="s">
        <v>5</v>
      </c>
      <c r="B67" s="10">
        <f>SUM(B63:B66)</f>
        <v>0</v>
      </c>
      <c r="C67" s="10">
        <f>SUM(C63:C66)</f>
        <v>0</v>
      </c>
      <c r="D67" s="10">
        <f>SUM(D63:D66)</f>
        <v>0</v>
      </c>
      <c r="E67" s="50">
        <f>SUM(E63:E66)</f>
        <v>0</v>
      </c>
      <c r="F67" s="16"/>
    </row>
    <row r="68" spans="1:6" s="25" customFormat="1" ht="16.5" customHeight="1" x14ac:dyDescent="0.45">
      <c r="A68" s="38" t="s">
        <v>22</v>
      </c>
      <c r="B68" s="10"/>
      <c r="C68" s="10"/>
      <c r="D68" s="10"/>
      <c r="E68" s="51">
        <f>D68-C68</f>
        <v>0</v>
      </c>
      <c r="F68" s="16"/>
    </row>
    <row r="69" spans="1:6" s="25" customFormat="1" ht="16.5" customHeight="1" x14ac:dyDescent="0.45">
      <c r="A69" s="38" t="s">
        <v>23</v>
      </c>
      <c r="B69" s="10"/>
      <c r="C69" s="10"/>
      <c r="D69" s="10"/>
      <c r="E69" s="51">
        <f>D69-C69</f>
        <v>0</v>
      </c>
      <c r="F69" s="16"/>
    </row>
    <row r="70" spans="1:6" s="25" customFormat="1" ht="16.5" customHeight="1" x14ac:dyDescent="0.45">
      <c r="A70" s="38" t="s">
        <v>24</v>
      </c>
      <c r="B70" s="10"/>
      <c r="C70" s="10"/>
      <c r="D70" s="10"/>
      <c r="E70" s="51">
        <f>D70-C70</f>
        <v>0</v>
      </c>
      <c r="F70" s="16"/>
    </row>
    <row r="71" spans="1:6" s="25" customFormat="1" ht="16.5" customHeight="1" x14ac:dyDescent="0.45">
      <c r="A71" s="52" t="s">
        <v>6</v>
      </c>
      <c r="B71" s="10">
        <f>SUM(B68:B70)</f>
        <v>0</v>
      </c>
      <c r="C71" s="10">
        <f>SUM(C68:C70)</f>
        <v>0</v>
      </c>
      <c r="D71" s="10">
        <f>SUM(D68:D70)</f>
        <v>0</v>
      </c>
      <c r="E71" s="50">
        <f>SUM(E68:E70)</f>
        <v>0</v>
      </c>
      <c r="F71" s="16"/>
    </row>
    <row r="72" spans="1:6" s="25" customFormat="1" ht="16.5" customHeight="1" x14ac:dyDescent="0.45">
      <c r="A72" s="55" t="s">
        <v>25</v>
      </c>
      <c r="B72" s="10"/>
      <c r="C72" s="10"/>
      <c r="D72" s="10"/>
      <c r="E72" s="51">
        <f>D72-C72</f>
        <v>0</v>
      </c>
      <c r="F72" s="16"/>
    </row>
    <row r="73" spans="1:6" s="25" customFormat="1" ht="16.5" customHeight="1" x14ac:dyDescent="0.45">
      <c r="A73" s="56" t="s">
        <v>34</v>
      </c>
      <c r="B73" s="57">
        <f>+B58+B62+B67+B71</f>
        <v>822910.30999999994</v>
      </c>
      <c r="C73" s="57">
        <f>+C58+C62+C67+C71</f>
        <v>839845</v>
      </c>
      <c r="D73" s="57">
        <f>+D58+D62+D67+D71</f>
        <v>825083</v>
      </c>
      <c r="E73" s="58">
        <f>+E58+E62+E67+E71</f>
        <v>-14762</v>
      </c>
      <c r="F73" s="16"/>
    </row>
    <row r="74" spans="1:6" s="25" customFormat="1" ht="16.5" customHeight="1" x14ac:dyDescent="0.45">
      <c r="A74" s="53"/>
      <c r="B74" s="63"/>
      <c r="C74" s="63"/>
      <c r="D74" s="63"/>
      <c r="E74" s="62"/>
      <c r="F74" s="16"/>
    </row>
    <row r="75" spans="1:6" s="25" customFormat="1" ht="16.5" customHeight="1" x14ac:dyDescent="0.45">
      <c r="A75" s="38" t="s">
        <v>37</v>
      </c>
      <c r="B75" s="39"/>
      <c r="C75" s="39"/>
      <c r="D75" s="39"/>
      <c r="E75" s="41"/>
      <c r="F75" s="16"/>
    </row>
    <row r="76" spans="1:6" s="25" customFormat="1" ht="16.5" customHeight="1" x14ac:dyDescent="0.45">
      <c r="A76" s="42"/>
      <c r="B76" s="43"/>
      <c r="C76" s="43"/>
      <c r="D76" s="43"/>
      <c r="E76" s="45"/>
      <c r="F76" s="16"/>
    </row>
    <row r="77" spans="1:6" s="25" customFormat="1" ht="16.5" customHeight="1" x14ac:dyDescent="0.45">
      <c r="A77" s="38" t="s">
        <v>2</v>
      </c>
      <c r="B77" s="10">
        <v>499545.67</v>
      </c>
      <c r="C77" s="10">
        <v>508860</v>
      </c>
      <c r="D77" s="10">
        <v>471346</v>
      </c>
      <c r="E77" s="46">
        <f t="shared" ref="E77:E83" si="1">D77-C77</f>
        <v>-37514</v>
      </c>
      <c r="F77" s="16"/>
    </row>
    <row r="78" spans="1:6" s="25" customFormat="1" ht="16.5" customHeight="1" x14ac:dyDescent="0.45">
      <c r="A78" s="38" t="s">
        <v>3</v>
      </c>
      <c r="B78" s="10"/>
      <c r="C78" s="10"/>
      <c r="D78" s="10"/>
      <c r="E78" s="51">
        <f t="shared" si="1"/>
        <v>0</v>
      </c>
      <c r="F78" s="16"/>
    </row>
    <row r="79" spans="1:6" s="25" customFormat="1" ht="16.5" customHeight="1" x14ac:dyDescent="0.45">
      <c r="A79" s="38" t="s">
        <v>4</v>
      </c>
      <c r="B79" s="10">
        <v>160293.67000000001</v>
      </c>
      <c r="C79" s="10">
        <v>167924</v>
      </c>
      <c r="D79" s="10">
        <v>155544</v>
      </c>
      <c r="E79" s="51">
        <f t="shared" si="1"/>
        <v>-12380</v>
      </c>
      <c r="F79" s="16">
        <f>+D77*33%</f>
        <v>155544.18</v>
      </c>
    </row>
    <row r="80" spans="1:6" s="25" customFormat="1" ht="16.5" customHeight="1" x14ac:dyDescent="0.45">
      <c r="A80" s="49" t="s">
        <v>14</v>
      </c>
      <c r="B80" s="10">
        <f>SUM(B77:B79)</f>
        <v>659839.34</v>
      </c>
      <c r="C80" s="10">
        <f>SUM(C77:C79)</f>
        <v>676784</v>
      </c>
      <c r="D80" s="10">
        <f>SUM(D77:D79)</f>
        <v>626890</v>
      </c>
      <c r="E80" s="50">
        <f>SUM(E77:E79)</f>
        <v>-49894</v>
      </c>
      <c r="F80" s="16"/>
    </row>
    <row r="81" spans="1:6" s="25" customFormat="1" ht="16.5" customHeight="1" x14ac:dyDescent="0.45">
      <c r="A81" s="38" t="s">
        <v>15</v>
      </c>
      <c r="B81" s="10">
        <v>589.65</v>
      </c>
      <c r="C81" s="10"/>
      <c r="D81" s="10"/>
      <c r="E81" s="51">
        <f t="shared" si="1"/>
        <v>0</v>
      </c>
      <c r="F81" s="16"/>
    </row>
    <row r="82" spans="1:6" s="25" customFormat="1" ht="16.5" customHeight="1" x14ac:dyDescent="0.45">
      <c r="A82" s="38" t="s">
        <v>16</v>
      </c>
      <c r="B82" s="10"/>
      <c r="C82" s="10">
        <v>882</v>
      </c>
      <c r="D82" s="10">
        <v>882</v>
      </c>
      <c r="E82" s="51">
        <f t="shared" si="1"/>
        <v>0</v>
      </c>
      <c r="F82" s="16"/>
    </row>
    <row r="83" spans="1:6" s="25" customFormat="1" ht="16.5" customHeight="1" x14ac:dyDescent="0.45">
      <c r="A83" s="38" t="s">
        <v>17</v>
      </c>
      <c r="B83" s="10">
        <v>294.24</v>
      </c>
      <c r="C83" s="10">
        <v>650</v>
      </c>
      <c r="D83" s="10">
        <f>650-650</f>
        <v>0</v>
      </c>
      <c r="E83" s="51">
        <f t="shared" si="1"/>
        <v>-650</v>
      </c>
      <c r="F83" s="16"/>
    </row>
    <row r="84" spans="1:6" s="25" customFormat="1" ht="16.5" customHeight="1" x14ac:dyDescent="0.45">
      <c r="A84" s="52" t="s">
        <v>33</v>
      </c>
      <c r="B84" s="10">
        <f>SUM(B81:B83)</f>
        <v>883.89</v>
      </c>
      <c r="C84" s="10">
        <f>SUM(C81:C83)</f>
        <v>1532</v>
      </c>
      <c r="D84" s="10">
        <f>SUM(D81:D83)</f>
        <v>882</v>
      </c>
      <c r="E84" s="50">
        <f>SUM(E81:E83)</f>
        <v>-650</v>
      </c>
      <c r="F84" s="16"/>
    </row>
    <row r="85" spans="1:6" s="25" customFormat="1" ht="16.5" customHeight="1" x14ac:dyDescent="0.45">
      <c r="A85" s="38" t="s">
        <v>18</v>
      </c>
      <c r="B85" s="10"/>
      <c r="C85" s="10"/>
      <c r="D85" s="10"/>
      <c r="E85" s="51">
        <f>D85-C85</f>
        <v>0</v>
      </c>
      <c r="F85" s="16"/>
    </row>
    <row r="86" spans="1:6" s="25" customFormat="1" ht="16.5" customHeight="1" x14ac:dyDescent="0.45">
      <c r="A86" s="38" t="s">
        <v>19</v>
      </c>
      <c r="B86" s="10"/>
      <c r="C86" s="10"/>
      <c r="D86" s="10"/>
      <c r="E86" s="51">
        <f>D86-C86</f>
        <v>0</v>
      </c>
      <c r="F86" s="16"/>
    </row>
    <row r="87" spans="1:6" s="25" customFormat="1" ht="16.5" customHeight="1" x14ac:dyDescent="0.45">
      <c r="A87" s="53" t="s">
        <v>20</v>
      </c>
      <c r="B87" s="10"/>
      <c r="C87" s="10"/>
      <c r="D87" s="10"/>
      <c r="E87" s="51"/>
      <c r="F87" s="16"/>
    </row>
    <row r="88" spans="1:6" s="25" customFormat="1" ht="16.5" customHeight="1" x14ac:dyDescent="0.45">
      <c r="A88" s="54" t="s">
        <v>21</v>
      </c>
      <c r="B88" s="10"/>
      <c r="C88" s="10"/>
      <c r="D88" s="10"/>
      <c r="E88" s="51">
        <f>D88-C88</f>
        <v>0</v>
      </c>
      <c r="F88" s="16"/>
    </row>
    <row r="89" spans="1:6" s="25" customFormat="1" ht="16.5" customHeight="1" x14ac:dyDescent="0.45">
      <c r="A89" s="52" t="s">
        <v>5</v>
      </c>
      <c r="B89" s="10">
        <f>SUM(B85:B88)</f>
        <v>0</v>
      </c>
      <c r="C89" s="10">
        <f>SUM(C85:C88)</f>
        <v>0</v>
      </c>
      <c r="D89" s="10">
        <f>SUM(D85:D88)</f>
        <v>0</v>
      </c>
      <c r="E89" s="50">
        <f>SUM(E85:E88)</f>
        <v>0</v>
      </c>
      <c r="F89" s="16"/>
    </row>
    <row r="90" spans="1:6" s="25" customFormat="1" ht="16.5" customHeight="1" x14ac:dyDescent="0.45">
      <c r="A90" s="38" t="s">
        <v>22</v>
      </c>
      <c r="B90" s="10"/>
      <c r="C90" s="10"/>
      <c r="D90" s="10"/>
      <c r="E90" s="51">
        <f>D90-C90</f>
        <v>0</v>
      </c>
      <c r="F90" s="16"/>
    </row>
    <row r="91" spans="1:6" s="25" customFormat="1" ht="16.5" customHeight="1" x14ac:dyDescent="0.45">
      <c r="A91" s="38" t="s">
        <v>23</v>
      </c>
      <c r="B91" s="10"/>
      <c r="C91" s="10"/>
      <c r="D91" s="10"/>
      <c r="E91" s="51">
        <f>D91-C91</f>
        <v>0</v>
      </c>
      <c r="F91" s="16"/>
    </row>
    <row r="92" spans="1:6" s="25" customFormat="1" ht="16.5" customHeight="1" x14ac:dyDescent="0.45">
      <c r="A92" s="38" t="s">
        <v>24</v>
      </c>
      <c r="B92" s="10"/>
      <c r="C92" s="10"/>
      <c r="D92" s="10"/>
      <c r="E92" s="51">
        <f>D92-C92</f>
        <v>0</v>
      </c>
      <c r="F92" s="16"/>
    </row>
    <row r="93" spans="1:6" s="25" customFormat="1" ht="16.5" customHeight="1" x14ac:dyDescent="0.45">
      <c r="A93" s="52" t="s">
        <v>6</v>
      </c>
      <c r="B93" s="10">
        <f>SUM(B90:B92)</f>
        <v>0</v>
      </c>
      <c r="C93" s="10">
        <f>SUM(C90:C92)</f>
        <v>0</v>
      </c>
      <c r="D93" s="10">
        <f>SUM(D90:D92)</f>
        <v>0</v>
      </c>
      <c r="E93" s="50">
        <f>SUM(E90:E92)</f>
        <v>0</v>
      </c>
      <c r="F93" s="16"/>
    </row>
    <row r="94" spans="1:6" s="25" customFormat="1" ht="16.5" customHeight="1" x14ac:dyDescent="0.45">
      <c r="A94" s="55" t="s">
        <v>25</v>
      </c>
      <c r="B94" s="10"/>
      <c r="C94" s="10"/>
      <c r="D94" s="10"/>
      <c r="E94" s="51">
        <f>D94-C94</f>
        <v>0</v>
      </c>
      <c r="F94" s="16"/>
    </row>
    <row r="95" spans="1:6" s="25" customFormat="1" ht="16.5" customHeight="1" x14ac:dyDescent="0.45">
      <c r="A95" s="56" t="s">
        <v>34</v>
      </c>
      <c r="B95" s="57">
        <f>+B80+B84+B89+B93</f>
        <v>660723.23</v>
      </c>
      <c r="C95" s="57">
        <f>+C80+C84+C89+C93</f>
        <v>678316</v>
      </c>
      <c r="D95" s="57">
        <f>+D80+D84+D89+D93</f>
        <v>627772</v>
      </c>
      <c r="E95" s="58">
        <f>+E80+E84+E89+E93</f>
        <v>-50544</v>
      </c>
      <c r="F95" s="16"/>
    </row>
    <row r="96" spans="1:6" s="25" customFormat="1" ht="16.5" customHeight="1" x14ac:dyDescent="0.45">
      <c r="A96" s="53"/>
      <c r="B96" s="63"/>
      <c r="C96" s="63"/>
      <c r="D96" s="63"/>
      <c r="E96" s="62"/>
      <c r="F96" s="16"/>
    </row>
    <row r="97" spans="1:6" s="25" customFormat="1" ht="16.5" customHeight="1" x14ac:dyDescent="0.45">
      <c r="A97" s="38" t="s">
        <v>38</v>
      </c>
      <c r="B97" s="39"/>
      <c r="C97" s="39"/>
      <c r="D97" s="39"/>
      <c r="E97" s="41"/>
      <c r="F97" s="16"/>
    </row>
    <row r="98" spans="1:6" s="25" customFormat="1" ht="16.5" customHeight="1" x14ac:dyDescent="0.45">
      <c r="A98" s="42"/>
      <c r="B98" s="43"/>
      <c r="C98" s="43"/>
      <c r="D98" s="43"/>
      <c r="E98" s="45"/>
      <c r="F98" s="16"/>
    </row>
    <row r="99" spans="1:6" s="25" customFormat="1" ht="16.5" customHeight="1" x14ac:dyDescent="0.45">
      <c r="A99" s="38" t="s">
        <v>2</v>
      </c>
      <c r="B99" s="10">
        <v>876794.46</v>
      </c>
      <c r="C99" s="10">
        <v>783144</v>
      </c>
      <c r="D99" s="10">
        <v>818477</v>
      </c>
      <c r="E99" s="46">
        <f t="shared" ref="E99:E105" si="2">D99-C99</f>
        <v>35333</v>
      </c>
      <c r="F99" s="16"/>
    </row>
    <row r="100" spans="1:6" s="25" customFormat="1" ht="16.5" customHeight="1" x14ac:dyDescent="0.45">
      <c r="A100" s="38" t="s">
        <v>3</v>
      </c>
      <c r="B100" s="10"/>
      <c r="C100" s="10">
        <v>6000</v>
      </c>
      <c r="D100" s="10">
        <v>6000</v>
      </c>
      <c r="E100" s="51">
        <f t="shared" si="2"/>
        <v>0</v>
      </c>
      <c r="F100" s="16"/>
    </row>
    <row r="101" spans="1:6" s="25" customFormat="1" ht="16.5" customHeight="1" x14ac:dyDescent="0.45">
      <c r="A101" s="38" t="s">
        <v>4</v>
      </c>
      <c r="B101" s="10">
        <v>273078.19</v>
      </c>
      <c r="C101" s="10">
        <v>258438</v>
      </c>
      <c r="D101" s="10">
        <v>270097</v>
      </c>
      <c r="E101" s="51">
        <f t="shared" si="2"/>
        <v>11659</v>
      </c>
      <c r="F101" s="16">
        <f>+D99*33%</f>
        <v>270097.41000000003</v>
      </c>
    </row>
    <row r="102" spans="1:6" s="25" customFormat="1" ht="16.5" customHeight="1" x14ac:dyDescent="0.45">
      <c r="A102" s="49" t="s">
        <v>14</v>
      </c>
      <c r="B102" s="10">
        <f>SUM(B99:B101)</f>
        <v>1149872.6499999999</v>
      </c>
      <c r="C102" s="10">
        <f>SUM(C99:C101)</f>
        <v>1047582</v>
      </c>
      <c r="D102" s="10">
        <f>SUM(D99:D101)</f>
        <v>1094574</v>
      </c>
      <c r="E102" s="50">
        <f>SUM(E99:E101)</f>
        <v>46992</v>
      </c>
      <c r="F102" s="16"/>
    </row>
    <row r="103" spans="1:6" s="25" customFormat="1" ht="16.5" customHeight="1" x14ac:dyDescent="0.45">
      <c r="A103" s="38" t="s">
        <v>15</v>
      </c>
      <c r="B103" s="10"/>
      <c r="C103" s="10">
        <v>2000</v>
      </c>
      <c r="D103" s="10">
        <v>2000</v>
      </c>
      <c r="E103" s="51">
        <f t="shared" si="2"/>
        <v>0</v>
      </c>
      <c r="F103" s="16"/>
    </row>
    <row r="104" spans="1:6" s="25" customFormat="1" ht="16.5" customHeight="1" x14ac:dyDescent="0.45">
      <c r="A104" s="38" t="s">
        <v>16</v>
      </c>
      <c r="B104" s="10"/>
      <c r="C104" s="10">
        <v>807</v>
      </c>
      <c r="D104" s="10">
        <v>807</v>
      </c>
      <c r="E104" s="51">
        <f t="shared" si="2"/>
        <v>0</v>
      </c>
      <c r="F104" s="16"/>
    </row>
    <row r="105" spans="1:6" s="25" customFormat="1" ht="16.5" customHeight="1" x14ac:dyDescent="0.45">
      <c r="A105" s="38" t="s">
        <v>17</v>
      </c>
      <c r="B105" s="10">
        <v>3316.35</v>
      </c>
      <c r="C105" s="10">
        <v>2500</v>
      </c>
      <c r="D105" s="10">
        <v>2500</v>
      </c>
      <c r="E105" s="51">
        <f t="shared" si="2"/>
        <v>0</v>
      </c>
      <c r="F105" s="16"/>
    </row>
    <row r="106" spans="1:6" s="25" customFormat="1" ht="16.5" customHeight="1" x14ac:dyDescent="0.45">
      <c r="A106" s="52" t="s">
        <v>33</v>
      </c>
      <c r="B106" s="10">
        <f>SUM(B103:B105)</f>
        <v>3316.35</v>
      </c>
      <c r="C106" s="10">
        <f>SUM(C103:C105)</f>
        <v>5307</v>
      </c>
      <c r="D106" s="10">
        <f>SUM(D103:D105)</f>
        <v>5307</v>
      </c>
      <c r="E106" s="50">
        <f>SUM(E103:E105)</f>
        <v>0</v>
      </c>
      <c r="F106" s="16"/>
    </row>
    <row r="107" spans="1:6" s="25" customFormat="1" ht="16.5" customHeight="1" x14ac:dyDescent="0.45">
      <c r="A107" s="38" t="s">
        <v>18</v>
      </c>
      <c r="B107" s="10"/>
      <c r="C107" s="10"/>
      <c r="D107" s="10"/>
      <c r="E107" s="51">
        <f>D107-C107</f>
        <v>0</v>
      </c>
      <c r="F107" s="16"/>
    </row>
    <row r="108" spans="1:6" s="25" customFormat="1" ht="16.5" customHeight="1" x14ac:dyDescent="0.45">
      <c r="A108" s="38" t="s">
        <v>19</v>
      </c>
      <c r="B108" s="10"/>
      <c r="C108" s="10">
        <v>4116</v>
      </c>
      <c r="D108" s="10">
        <v>4116</v>
      </c>
      <c r="E108" s="51">
        <f>D108-C108</f>
        <v>0</v>
      </c>
      <c r="F108" s="16"/>
    </row>
    <row r="109" spans="1:6" s="25" customFormat="1" ht="16.5" customHeight="1" x14ac:dyDescent="0.45">
      <c r="A109" s="53" t="s">
        <v>20</v>
      </c>
      <c r="B109" s="10"/>
      <c r="C109" s="10"/>
      <c r="D109" s="10"/>
      <c r="E109" s="51"/>
      <c r="F109" s="16"/>
    </row>
    <row r="110" spans="1:6" s="25" customFormat="1" ht="16.5" customHeight="1" x14ac:dyDescent="0.45">
      <c r="A110" s="54" t="s">
        <v>21</v>
      </c>
      <c r="B110" s="10"/>
      <c r="C110" s="10"/>
      <c r="D110" s="10"/>
      <c r="E110" s="51">
        <f>D110-C110</f>
        <v>0</v>
      </c>
      <c r="F110" s="16"/>
    </row>
    <row r="111" spans="1:6" s="25" customFormat="1" ht="16.5" customHeight="1" x14ac:dyDescent="0.45">
      <c r="A111" s="52" t="s">
        <v>5</v>
      </c>
      <c r="B111" s="10">
        <f>SUM(B107:B110)</f>
        <v>0</v>
      </c>
      <c r="C111" s="10">
        <f>SUM(C107:C110)</f>
        <v>4116</v>
      </c>
      <c r="D111" s="10">
        <f>SUM(D107:D110)</f>
        <v>4116</v>
      </c>
      <c r="E111" s="50">
        <f>SUM(E107:E110)</f>
        <v>0</v>
      </c>
      <c r="F111" s="16"/>
    </row>
    <row r="112" spans="1:6" s="25" customFormat="1" ht="16.5" customHeight="1" x14ac:dyDescent="0.45">
      <c r="A112" s="38" t="s">
        <v>22</v>
      </c>
      <c r="B112" s="10"/>
      <c r="C112" s="10"/>
      <c r="D112" s="10"/>
      <c r="E112" s="51">
        <f>D112-C112</f>
        <v>0</v>
      </c>
      <c r="F112" s="16"/>
    </row>
    <row r="113" spans="1:6" s="25" customFormat="1" ht="16.5" customHeight="1" x14ac:dyDescent="0.45">
      <c r="A113" s="38" t="s">
        <v>23</v>
      </c>
      <c r="B113" s="10"/>
      <c r="C113" s="10"/>
      <c r="D113" s="10"/>
      <c r="E113" s="51">
        <f>D113-C113</f>
        <v>0</v>
      </c>
      <c r="F113" s="16"/>
    </row>
    <row r="114" spans="1:6" s="25" customFormat="1" ht="16.5" customHeight="1" x14ac:dyDescent="0.45">
      <c r="A114" s="38" t="s">
        <v>24</v>
      </c>
      <c r="B114" s="10"/>
      <c r="C114" s="10"/>
      <c r="D114" s="10"/>
      <c r="E114" s="51">
        <f>D114-C114</f>
        <v>0</v>
      </c>
      <c r="F114" s="16"/>
    </row>
    <row r="115" spans="1:6" s="25" customFormat="1" ht="16.5" customHeight="1" x14ac:dyDescent="0.45">
      <c r="A115" s="52" t="s">
        <v>6</v>
      </c>
      <c r="B115" s="10">
        <f>SUM(B112:B114)</f>
        <v>0</v>
      </c>
      <c r="C115" s="10">
        <f>SUM(C112:C114)</f>
        <v>0</v>
      </c>
      <c r="D115" s="10">
        <f>SUM(D112:D114)</f>
        <v>0</v>
      </c>
      <c r="E115" s="50">
        <f>SUM(E112:E114)</f>
        <v>0</v>
      </c>
      <c r="F115" s="64"/>
    </row>
    <row r="116" spans="1:6" s="25" customFormat="1" ht="16.5" customHeight="1" x14ac:dyDescent="0.45">
      <c r="A116" s="55" t="s">
        <v>25</v>
      </c>
      <c r="B116" s="10"/>
      <c r="C116" s="10"/>
      <c r="D116" s="10"/>
      <c r="E116" s="51">
        <f>D116-C116</f>
        <v>0</v>
      </c>
      <c r="F116" s="16"/>
    </row>
    <row r="117" spans="1:6" s="25" customFormat="1" ht="16.5" customHeight="1" x14ac:dyDescent="0.45">
      <c r="A117" s="56" t="s">
        <v>34</v>
      </c>
      <c r="B117" s="57">
        <f>+B102+B106+B111+B115</f>
        <v>1153189</v>
      </c>
      <c r="C117" s="57">
        <f>+C102+C106+C111+C115</f>
        <v>1057005</v>
      </c>
      <c r="D117" s="57">
        <f>+D102+D106+D111+D115</f>
        <v>1103997</v>
      </c>
      <c r="E117" s="58">
        <f>+E102+E106+E111+E115</f>
        <v>46992</v>
      </c>
      <c r="F117" s="64"/>
    </row>
    <row r="118" spans="1:6" s="25" customFormat="1" ht="16.5" customHeight="1" x14ac:dyDescent="0.45">
      <c r="A118" s="53" t="s">
        <v>1</v>
      </c>
      <c r="B118" s="7"/>
      <c r="C118" s="7"/>
      <c r="D118" s="7"/>
      <c r="E118" s="65"/>
      <c r="F118" s="64"/>
    </row>
    <row r="119" spans="1:6" s="25" customFormat="1" ht="16.5" customHeight="1" x14ac:dyDescent="0.45">
      <c r="A119" s="38" t="s">
        <v>39</v>
      </c>
      <c r="B119" s="39"/>
      <c r="C119" s="39"/>
      <c r="D119" s="39"/>
      <c r="E119" s="41"/>
      <c r="F119" s="64"/>
    </row>
    <row r="120" spans="1:6" s="25" customFormat="1" ht="16.5" customHeight="1" x14ac:dyDescent="0.45">
      <c r="A120" s="42"/>
      <c r="B120" s="43"/>
      <c r="C120" s="43"/>
      <c r="D120" s="43"/>
      <c r="E120" s="45"/>
      <c r="F120" s="64"/>
    </row>
    <row r="121" spans="1:6" s="25" customFormat="1" ht="16.5" customHeight="1" x14ac:dyDescent="0.45">
      <c r="A121" s="38" t="s">
        <v>2</v>
      </c>
      <c r="B121" s="10">
        <v>724681.03</v>
      </c>
      <c r="C121" s="10">
        <v>881829</v>
      </c>
      <c r="D121" s="10">
        <v>812539</v>
      </c>
      <c r="E121" s="46">
        <f>D121-C121</f>
        <v>-69290</v>
      </c>
      <c r="F121" s="64"/>
    </row>
    <row r="122" spans="1:6" s="25" customFormat="1" ht="16.5" customHeight="1" x14ac:dyDescent="0.45">
      <c r="A122" s="38" t="s">
        <v>3</v>
      </c>
      <c r="B122" s="10"/>
      <c r="C122" s="10"/>
      <c r="D122" s="10"/>
      <c r="E122" s="51">
        <f>D122-C122</f>
        <v>0</v>
      </c>
      <c r="F122" s="64"/>
    </row>
    <row r="123" spans="1:6" s="25" customFormat="1" ht="16.5" customHeight="1" x14ac:dyDescent="0.45">
      <c r="A123" s="38" t="s">
        <v>4</v>
      </c>
      <c r="B123" s="10">
        <v>288703.65000000002</v>
      </c>
      <c r="C123" s="10">
        <v>291004</v>
      </c>
      <c r="D123" s="10">
        <v>268138</v>
      </c>
      <c r="E123" s="51">
        <f>D123-C123</f>
        <v>-22866</v>
      </c>
      <c r="F123" s="16">
        <f>+D121*33%</f>
        <v>268137.87</v>
      </c>
    </row>
    <row r="124" spans="1:6" s="25" customFormat="1" ht="16.5" customHeight="1" x14ac:dyDescent="0.45">
      <c r="A124" s="49" t="s">
        <v>14</v>
      </c>
      <c r="B124" s="10">
        <f>SUM(B121:B123)</f>
        <v>1013384.68</v>
      </c>
      <c r="C124" s="10">
        <f>SUM(C121:C123)</f>
        <v>1172833</v>
      </c>
      <c r="D124" s="10">
        <f>SUM(D121:D123)</f>
        <v>1080677</v>
      </c>
      <c r="E124" s="50">
        <f>SUM(E121:E123)</f>
        <v>-92156</v>
      </c>
      <c r="F124" s="64"/>
    </row>
    <row r="125" spans="1:6" s="25" customFormat="1" ht="16.5" customHeight="1" x14ac:dyDescent="0.45">
      <c r="A125" s="38" t="s">
        <v>15</v>
      </c>
      <c r="B125" s="10">
        <v>198</v>
      </c>
      <c r="C125" s="10"/>
      <c r="D125" s="10"/>
      <c r="E125" s="51">
        <f>D125-C125</f>
        <v>0</v>
      </c>
      <c r="F125" s="64"/>
    </row>
    <row r="126" spans="1:6" s="25" customFormat="1" ht="16.5" customHeight="1" x14ac:dyDescent="0.45">
      <c r="A126" s="38" t="s">
        <v>16</v>
      </c>
      <c r="B126" s="10"/>
      <c r="C126" s="10">
        <v>492</v>
      </c>
      <c r="D126" s="10">
        <v>492</v>
      </c>
      <c r="E126" s="51">
        <f>D126-C126</f>
        <v>0</v>
      </c>
      <c r="F126" s="64"/>
    </row>
    <row r="127" spans="1:6" s="25" customFormat="1" ht="16.5" customHeight="1" x14ac:dyDescent="0.45">
      <c r="A127" s="38" t="s">
        <v>17</v>
      </c>
      <c r="B127" s="10">
        <v>450</v>
      </c>
      <c r="C127" s="10">
        <v>670</v>
      </c>
      <c r="D127" s="10">
        <v>670</v>
      </c>
      <c r="E127" s="51">
        <f>D127-C127</f>
        <v>0</v>
      </c>
      <c r="F127" s="64"/>
    </row>
    <row r="128" spans="1:6" s="25" customFormat="1" ht="16.5" customHeight="1" x14ac:dyDescent="0.45">
      <c r="A128" s="52" t="s">
        <v>33</v>
      </c>
      <c r="B128" s="10">
        <f>SUM(B125:B127)</f>
        <v>648</v>
      </c>
      <c r="C128" s="10">
        <f>SUM(C125:C127)</f>
        <v>1162</v>
      </c>
      <c r="D128" s="10">
        <f>SUM(D125:D127)</f>
        <v>1162</v>
      </c>
      <c r="E128" s="50">
        <f>SUM(E125:E127)</f>
        <v>0</v>
      </c>
      <c r="F128" s="64"/>
    </row>
    <row r="129" spans="1:6" s="25" customFormat="1" ht="16.5" customHeight="1" x14ac:dyDescent="0.45">
      <c r="A129" s="38" t="s">
        <v>18</v>
      </c>
      <c r="B129" s="10"/>
      <c r="C129" s="10"/>
      <c r="D129" s="10"/>
      <c r="E129" s="51">
        <f>D129-C129</f>
        <v>0</v>
      </c>
      <c r="F129" s="64"/>
    </row>
    <row r="130" spans="1:6" s="25" customFormat="1" ht="16.5" customHeight="1" x14ac:dyDescent="0.45">
      <c r="A130" s="38" t="s">
        <v>19</v>
      </c>
      <c r="B130" s="10"/>
      <c r="C130" s="10"/>
      <c r="D130" s="10"/>
      <c r="E130" s="51">
        <f>D130-C130</f>
        <v>0</v>
      </c>
      <c r="F130" s="64"/>
    </row>
    <row r="131" spans="1:6" s="25" customFormat="1" ht="16.5" customHeight="1" x14ac:dyDescent="0.45">
      <c r="A131" s="53" t="s">
        <v>20</v>
      </c>
      <c r="B131" s="10"/>
      <c r="C131" s="10"/>
      <c r="D131" s="10"/>
      <c r="E131" s="51"/>
      <c r="F131" s="64"/>
    </row>
    <row r="132" spans="1:6" s="25" customFormat="1" ht="16.5" customHeight="1" x14ac:dyDescent="0.45">
      <c r="A132" s="54" t="s">
        <v>21</v>
      </c>
      <c r="B132" s="10"/>
      <c r="C132" s="10"/>
      <c r="D132" s="10"/>
      <c r="E132" s="51">
        <f>D132-C132</f>
        <v>0</v>
      </c>
      <c r="F132" s="64"/>
    </row>
    <row r="133" spans="1:6" s="25" customFormat="1" ht="16.5" customHeight="1" x14ac:dyDescent="0.45">
      <c r="A133" s="52" t="s">
        <v>5</v>
      </c>
      <c r="B133" s="10">
        <f>SUM(B129:B132)</f>
        <v>0</v>
      </c>
      <c r="C133" s="10">
        <f>SUM(C129:C132)</f>
        <v>0</v>
      </c>
      <c r="D133" s="10">
        <f>SUM(D129:D132)</f>
        <v>0</v>
      </c>
      <c r="E133" s="50">
        <f>SUM(E129:E132)</f>
        <v>0</v>
      </c>
      <c r="F133" s="64"/>
    </row>
    <row r="134" spans="1:6" s="25" customFormat="1" ht="16.5" customHeight="1" x14ac:dyDescent="0.45">
      <c r="A134" s="38" t="s">
        <v>22</v>
      </c>
      <c r="B134" s="10"/>
      <c r="C134" s="10"/>
      <c r="D134" s="10"/>
      <c r="E134" s="51">
        <f>D134-C134</f>
        <v>0</v>
      </c>
      <c r="F134" s="64"/>
    </row>
    <row r="135" spans="1:6" s="25" customFormat="1" ht="16.5" customHeight="1" x14ac:dyDescent="0.45">
      <c r="A135" s="38" t="s">
        <v>23</v>
      </c>
      <c r="B135" s="10"/>
      <c r="C135" s="10"/>
      <c r="D135" s="10"/>
      <c r="E135" s="51">
        <f>D135-C135</f>
        <v>0</v>
      </c>
      <c r="F135" s="64"/>
    </row>
    <row r="136" spans="1:6" s="25" customFormat="1" ht="16.5" customHeight="1" x14ac:dyDescent="0.45">
      <c r="A136" s="38" t="s">
        <v>24</v>
      </c>
      <c r="B136" s="10"/>
      <c r="C136" s="10"/>
      <c r="D136" s="10"/>
      <c r="E136" s="51">
        <f>D136-C136</f>
        <v>0</v>
      </c>
      <c r="F136" s="64"/>
    </row>
    <row r="137" spans="1:6" s="25" customFormat="1" ht="16.5" customHeight="1" x14ac:dyDescent="0.45">
      <c r="A137" s="52" t="s">
        <v>6</v>
      </c>
      <c r="B137" s="10">
        <f>SUM(B134:B136)</f>
        <v>0</v>
      </c>
      <c r="C137" s="10">
        <f>SUM(C134:C136)</f>
        <v>0</v>
      </c>
      <c r="D137" s="10">
        <f>SUM(D134:D136)</f>
        <v>0</v>
      </c>
      <c r="E137" s="50">
        <f>SUM(E134:E136)</f>
        <v>0</v>
      </c>
      <c r="F137" s="64"/>
    </row>
    <row r="138" spans="1:6" s="25" customFormat="1" ht="16.5" customHeight="1" x14ac:dyDescent="0.45">
      <c r="A138" s="55" t="s">
        <v>25</v>
      </c>
      <c r="B138" s="10"/>
      <c r="C138" s="10"/>
      <c r="D138" s="10"/>
      <c r="E138" s="51">
        <f>D138-C138</f>
        <v>0</v>
      </c>
      <c r="F138" s="16"/>
    </row>
    <row r="139" spans="1:6" s="25" customFormat="1" ht="16.5" customHeight="1" x14ac:dyDescent="0.45">
      <c r="A139" s="56" t="s">
        <v>34</v>
      </c>
      <c r="B139" s="57">
        <f>+B124+B128+B133+B137</f>
        <v>1014032.68</v>
      </c>
      <c r="C139" s="57">
        <f>+C124+C128+C133+C137</f>
        <v>1173995</v>
      </c>
      <c r="D139" s="57">
        <f>+D124+D128+D133+D137</f>
        <v>1081839</v>
      </c>
      <c r="E139" s="58">
        <f>+E124+E128+E133+E137</f>
        <v>-92156</v>
      </c>
      <c r="F139" s="64"/>
    </row>
    <row r="140" spans="1:6" s="25" customFormat="1" ht="16.5" customHeight="1" x14ac:dyDescent="0.45">
      <c r="A140" s="53"/>
      <c r="B140" s="59"/>
      <c r="C140" s="59"/>
      <c r="D140" s="59"/>
      <c r="E140" s="60"/>
      <c r="F140" s="64"/>
    </row>
    <row r="141" spans="1:6" s="25" customFormat="1" ht="16.5" customHeight="1" x14ac:dyDescent="0.45">
      <c r="A141" s="38" t="s">
        <v>40</v>
      </c>
      <c r="B141" s="39"/>
      <c r="C141" s="39"/>
      <c r="D141" s="39"/>
      <c r="E141" s="41"/>
      <c r="F141" s="16"/>
    </row>
    <row r="142" spans="1:6" s="25" customFormat="1" ht="16.5" customHeight="1" x14ac:dyDescent="0.45">
      <c r="A142" s="42"/>
      <c r="B142" s="43"/>
      <c r="C142" s="43"/>
      <c r="D142" s="43"/>
      <c r="E142" s="45"/>
      <c r="F142" s="16"/>
    </row>
    <row r="143" spans="1:6" s="25" customFormat="1" ht="16.5" customHeight="1" x14ac:dyDescent="0.45">
      <c r="A143" s="38" t="s">
        <v>2</v>
      </c>
      <c r="B143" s="10">
        <v>251215.25</v>
      </c>
      <c r="C143" s="10">
        <v>241854</v>
      </c>
      <c r="D143" s="10">
        <v>253004</v>
      </c>
      <c r="E143" s="46">
        <f>D143-C143</f>
        <v>11150</v>
      </c>
      <c r="F143" s="16"/>
    </row>
    <row r="144" spans="1:6" s="25" customFormat="1" ht="16.5" customHeight="1" x14ac:dyDescent="0.45">
      <c r="A144" s="38" t="s">
        <v>3</v>
      </c>
      <c r="B144" s="10"/>
      <c r="C144" s="10"/>
      <c r="D144" s="10"/>
      <c r="E144" s="51">
        <f>D144-C144</f>
        <v>0</v>
      </c>
      <c r="F144" s="16"/>
    </row>
    <row r="145" spans="1:6" s="25" customFormat="1" ht="16.5" customHeight="1" x14ac:dyDescent="0.45">
      <c r="A145" s="38" t="s">
        <v>4</v>
      </c>
      <c r="B145" s="10">
        <v>97288.97</v>
      </c>
      <c r="C145" s="10">
        <v>79812</v>
      </c>
      <c r="D145" s="10">
        <v>83491</v>
      </c>
      <c r="E145" s="51">
        <f>D145-C145</f>
        <v>3679</v>
      </c>
      <c r="F145" s="16">
        <f>+D143*33%</f>
        <v>83491.320000000007</v>
      </c>
    </row>
    <row r="146" spans="1:6" s="25" customFormat="1" ht="16.5" customHeight="1" x14ac:dyDescent="0.45">
      <c r="A146" s="49" t="s">
        <v>14</v>
      </c>
      <c r="B146" s="10">
        <f>SUM(B143:B145)</f>
        <v>348504.22</v>
      </c>
      <c r="C146" s="10">
        <f>SUM(C143:C145)</f>
        <v>321666</v>
      </c>
      <c r="D146" s="10">
        <f>SUM(D143:D145)</f>
        <v>336495</v>
      </c>
      <c r="E146" s="50">
        <f>SUM(E143:E145)</f>
        <v>14829</v>
      </c>
      <c r="F146" s="16"/>
    </row>
    <row r="147" spans="1:6" s="25" customFormat="1" ht="16.5" customHeight="1" x14ac:dyDescent="0.45">
      <c r="A147" s="38" t="s">
        <v>15</v>
      </c>
      <c r="B147" s="10"/>
      <c r="C147" s="10"/>
      <c r="D147" s="10"/>
      <c r="E147" s="51">
        <f>D147-C147</f>
        <v>0</v>
      </c>
      <c r="F147" s="16"/>
    </row>
    <row r="148" spans="1:6" s="25" customFormat="1" ht="16.5" customHeight="1" x14ac:dyDescent="0.45">
      <c r="A148" s="38" t="s">
        <v>16</v>
      </c>
      <c r="B148" s="10"/>
      <c r="C148" s="10">
        <v>350</v>
      </c>
      <c r="D148" s="10">
        <f>350-200</f>
        <v>150</v>
      </c>
      <c r="E148" s="51">
        <f>D148-C148</f>
        <v>-200</v>
      </c>
      <c r="F148" s="16"/>
    </row>
    <row r="149" spans="1:6" s="25" customFormat="1" ht="16.5" customHeight="1" x14ac:dyDescent="0.45">
      <c r="A149" s="38" t="s">
        <v>17</v>
      </c>
      <c r="B149" s="10">
        <v>600</v>
      </c>
      <c r="C149" s="10">
        <v>250</v>
      </c>
      <c r="D149" s="10">
        <f>250-200</f>
        <v>50</v>
      </c>
      <c r="E149" s="51">
        <f>D149-C149</f>
        <v>-200</v>
      </c>
      <c r="F149" s="16"/>
    </row>
    <row r="150" spans="1:6" s="25" customFormat="1" ht="16.5" customHeight="1" x14ac:dyDescent="0.45">
      <c r="A150" s="52" t="s">
        <v>33</v>
      </c>
      <c r="B150" s="10">
        <f>SUM(B147:B149)</f>
        <v>600</v>
      </c>
      <c r="C150" s="10">
        <f>SUM(C147:C149)</f>
        <v>600</v>
      </c>
      <c r="D150" s="10">
        <f>SUM(D147:D149)</f>
        <v>200</v>
      </c>
      <c r="E150" s="50">
        <f>SUM(E147:E149)</f>
        <v>-400</v>
      </c>
      <c r="F150" s="16"/>
    </row>
    <row r="151" spans="1:6" s="25" customFormat="1" ht="16.5" customHeight="1" x14ac:dyDescent="0.45">
      <c r="A151" s="38" t="s">
        <v>18</v>
      </c>
      <c r="B151" s="10"/>
      <c r="C151" s="10"/>
      <c r="D151" s="10"/>
      <c r="E151" s="51">
        <f>D151-C151</f>
        <v>0</v>
      </c>
      <c r="F151" s="16"/>
    </row>
    <row r="152" spans="1:6" s="25" customFormat="1" ht="16.5" customHeight="1" x14ac:dyDescent="0.45">
      <c r="A152" s="38" t="s">
        <v>19</v>
      </c>
      <c r="B152" s="10"/>
      <c r="C152" s="10"/>
      <c r="D152" s="10"/>
      <c r="E152" s="51">
        <f>D152-C152</f>
        <v>0</v>
      </c>
      <c r="F152" s="16"/>
    </row>
    <row r="153" spans="1:6" s="25" customFormat="1" ht="16.5" customHeight="1" x14ac:dyDescent="0.45">
      <c r="A153" s="53" t="s">
        <v>20</v>
      </c>
      <c r="B153" s="10"/>
      <c r="C153" s="10"/>
      <c r="D153" s="10"/>
      <c r="E153" s="51"/>
      <c r="F153" s="16"/>
    </row>
    <row r="154" spans="1:6" s="25" customFormat="1" ht="16.5" customHeight="1" x14ac:dyDescent="0.45">
      <c r="A154" s="54" t="s">
        <v>21</v>
      </c>
      <c r="B154" s="10"/>
      <c r="C154" s="10"/>
      <c r="D154" s="10"/>
      <c r="E154" s="51">
        <f>D154-C154</f>
        <v>0</v>
      </c>
      <c r="F154" s="16"/>
    </row>
    <row r="155" spans="1:6" s="25" customFormat="1" ht="16.5" customHeight="1" x14ac:dyDescent="0.45">
      <c r="A155" s="52" t="s">
        <v>5</v>
      </c>
      <c r="B155" s="10">
        <f>SUM(B151:B154)</f>
        <v>0</v>
      </c>
      <c r="C155" s="10">
        <f>SUM(C151:C154)</f>
        <v>0</v>
      </c>
      <c r="D155" s="10">
        <f>SUM(D151:D154)</f>
        <v>0</v>
      </c>
      <c r="E155" s="50">
        <f>SUM(E151:E154)</f>
        <v>0</v>
      </c>
      <c r="F155" s="16"/>
    </row>
    <row r="156" spans="1:6" s="25" customFormat="1" ht="16.5" customHeight="1" x14ac:dyDescent="0.45">
      <c r="A156" s="38" t="s">
        <v>22</v>
      </c>
      <c r="B156" s="10"/>
      <c r="C156" s="10"/>
      <c r="D156" s="10"/>
      <c r="E156" s="51">
        <f>D156-C156</f>
        <v>0</v>
      </c>
      <c r="F156" s="16"/>
    </row>
    <row r="157" spans="1:6" s="25" customFormat="1" ht="16.5" customHeight="1" x14ac:dyDescent="0.45">
      <c r="A157" s="38" t="s">
        <v>23</v>
      </c>
      <c r="B157" s="10"/>
      <c r="C157" s="10"/>
      <c r="D157" s="10"/>
      <c r="E157" s="51">
        <f>D157-C157</f>
        <v>0</v>
      </c>
      <c r="F157" s="16"/>
    </row>
    <row r="158" spans="1:6" s="25" customFormat="1" ht="16.5" customHeight="1" x14ac:dyDescent="0.45">
      <c r="A158" s="38" t="s">
        <v>24</v>
      </c>
      <c r="B158" s="10"/>
      <c r="C158" s="10"/>
      <c r="D158" s="10"/>
      <c r="E158" s="51">
        <f>D158-C158</f>
        <v>0</v>
      </c>
      <c r="F158" s="16"/>
    </row>
    <row r="159" spans="1:6" s="25" customFormat="1" ht="16.5" customHeight="1" x14ac:dyDescent="0.45">
      <c r="A159" s="52" t="s">
        <v>6</v>
      </c>
      <c r="B159" s="10">
        <f>SUM(B156:B158)</f>
        <v>0</v>
      </c>
      <c r="C159" s="10">
        <f>SUM(C156:C158)</f>
        <v>0</v>
      </c>
      <c r="D159" s="10">
        <f>SUM(D156:D158)</f>
        <v>0</v>
      </c>
      <c r="E159" s="50">
        <f>SUM(E156:E158)</f>
        <v>0</v>
      </c>
      <c r="F159" s="16"/>
    </row>
    <row r="160" spans="1:6" s="25" customFormat="1" ht="16.5" customHeight="1" x14ac:dyDescent="0.45">
      <c r="A160" s="55" t="s">
        <v>25</v>
      </c>
      <c r="B160" s="10"/>
      <c r="C160" s="10"/>
      <c r="D160" s="10"/>
      <c r="E160" s="51">
        <f>D160-C160</f>
        <v>0</v>
      </c>
      <c r="F160" s="16"/>
    </row>
    <row r="161" spans="1:6" s="25" customFormat="1" ht="16.5" customHeight="1" x14ac:dyDescent="0.45">
      <c r="A161" s="56" t="s">
        <v>34</v>
      </c>
      <c r="B161" s="57">
        <f>+B146+B150+B155+B159</f>
        <v>349104.22</v>
      </c>
      <c r="C161" s="57">
        <f>+C146+C150+C155+C159</f>
        <v>322266</v>
      </c>
      <c r="D161" s="57">
        <f>+D146+D150+D155+D159</f>
        <v>336695</v>
      </c>
      <c r="E161" s="58">
        <f>+E146+E150+E155+E159</f>
        <v>14429</v>
      </c>
      <c r="F161" s="16"/>
    </row>
    <row r="162" spans="1:6" s="25" customFormat="1" ht="16.5" customHeight="1" x14ac:dyDescent="0.45">
      <c r="A162" s="53" t="s">
        <v>1</v>
      </c>
      <c r="B162" s="7"/>
      <c r="C162" s="7"/>
      <c r="D162" s="7"/>
      <c r="E162" s="65"/>
      <c r="F162" s="16"/>
    </row>
    <row r="163" spans="1:6" s="25" customFormat="1" ht="16.5" customHeight="1" x14ac:dyDescent="0.45">
      <c r="A163" s="38" t="s">
        <v>41</v>
      </c>
      <c r="B163" s="39"/>
      <c r="C163" s="39"/>
      <c r="D163" s="39"/>
      <c r="E163" s="41"/>
      <c r="F163" s="16"/>
    </row>
    <row r="164" spans="1:6" s="25" customFormat="1" ht="16.5" customHeight="1" x14ac:dyDescent="0.45">
      <c r="A164" s="42"/>
      <c r="B164" s="43"/>
      <c r="C164" s="43"/>
      <c r="D164" s="43"/>
      <c r="E164" s="45"/>
      <c r="F164" s="16"/>
    </row>
    <row r="165" spans="1:6" s="25" customFormat="1" ht="16.5" customHeight="1" x14ac:dyDescent="0.45">
      <c r="A165" s="38" t="s">
        <v>2</v>
      </c>
      <c r="B165" s="10">
        <v>407101.44</v>
      </c>
      <c r="C165" s="10">
        <v>442687</v>
      </c>
      <c r="D165" s="10">
        <v>456538</v>
      </c>
      <c r="E165" s="46">
        <f t="shared" ref="E165:E171" si="3">D165-C165</f>
        <v>13851</v>
      </c>
      <c r="F165" s="16"/>
    </row>
    <row r="166" spans="1:6" s="25" customFormat="1" ht="16.5" customHeight="1" x14ac:dyDescent="0.45">
      <c r="A166" s="38" t="s">
        <v>3</v>
      </c>
      <c r="B166" s="10"/>
      <c r="C166" s="10"/>
      <c r="D166" s="10"/>
      <c r="E166" s="51">
        <f t="shared" si="3"/>
        <v>0</v>
      </c>
      <c r="F166" s="16"/>
    </row>
    <row r="167" spans="1:6" s="25" customFormat="1" ht="16.5" customHeight="1" x14ac:dyDescent="0.45">
      <c r="A167" s="38" t="s">
        <v>4</v>
      </c>
      <c r="B167" s="10">
        <v>145130.07</v>
      </c>
      <c r="C167" s="10">
        <v>146087</v>
      </c>
      <c r="D167" s="10">
        <v>150658</v>
      </c>
      <c r="E167" s="51">
        <f t="shared" si="3"/>
        <v>4571</v>
      </c>
      <c r="F167" s="16">
        <f>+D165*33%</f>
        <v>150657.54</v>
      </c>
    </row>
    <row r="168" spans="1:6" s="25" customFormat="1" ht="16.5" customHeight="1" x14ac:dyDescent="0.45">
      <c r="A168" s="49" t="s">
        <v>14</v>
      </c>
      <c r="B168" s="10">
        <f>SUM(B165:B167)</f>
        <v>552231.51</v>
      </c>
      <c r="C168" s="10">
        <f>SUM(C165:C167)</f>
        <v>588774</v>
      </c>
      <c r="D168" s="10">
        <f>SUM(D165:D167)</f>
        <v>607196</v>
      </c>
      <c r="E168" s="50">
        <f>SUM(E165:E167)</f>
        <v>18422</v>
      </c>
      <c r="F168" s="16"/>
    </row>
    <row r="169" spans="1:6" s="25" customFormat="1" ht="16.5" customHeight="1" x14ac:dyDescent="0.45">
      <c r="A169" s="38" t="s">
        <v>15</v>
      </c>
      <c r="B169" s="10"/>
      <c r="C169" s="10"/>
      <c r="D169" s="10"/>
      <c r="E169" s="51">
        <f t="shared" si="3"/>
        <v>0</v>
      </c>
      <c r="F169" s="16"/>
    </row>
    <row r="170" spans="1:6" s="25" customFormat="1" ht="16.5" customHeight="1" x14ac:dyDescent="0.45">
      <c r="A170" s="38" t="s">
        <v>16</v>
      </c>
      <c r="B170" s="10"/>
      <c r="C170" s="10">
        <v>0</v>
      </c>
      <c r="D170" s="10"/>
      <c r="E170" s="51">
        <f t="shared" si="3"/>
        <v>0</v>
      </c>
      <c r="F170" s="66"/>
    </row>
    <row r="171" spans="1:6" s="25" customFormat="1" ht="16.5" customHeight="1" x14ac:dyDescent="0.45">
      <c r="A171" s="38" t="s">
        <v>17</v>
      </c>
      <c r="B171" s="10"/>
      <c r="C171" s="10">
        <v>0</v>
      </c>
      <c r="D171" s="10"/>
      <c r="E171" s="51">
        <f t="shared" si="3"/>
        <v>0</v>
      </c>
      <c r="F171" s="16"/>
    </row>
    <row r="172" spans="1:6" s="25" customFormat="1" ht="16.5" customHeight="1" x14ac:dyDescent="0.45">
      <c r="A172" s="52" t="s">
        <v>33</v>
      </c>
      <c r="B172" s="10">
        <f>SUM(B169:B171)</f>
        <v>0</v>
      </c>
      <c r="C172" s="10">
        <f>SUM(C169:C171)</f>
        <v>0</v>
      </c>
      <c r="D172" s="10">
        <f>SUM(D169:D171)</f>
        <v>0</v>
      </c>
      <c r="E172" s="50">
        <f>SUM(E169:E171)</f>
        <v>0</v>
      </c>
      <c r="F172" s="16"/>
    </row>
    <row r="173" spans="1:6" s="25" customFormat="1" ht="16.5" customHeight="1" x14ac:dyDescent="0.45">
      <c r="A173" s="38" t="s">
        <v>18</v>
      </c>
      <c r="B173" s="10"/>
      <c r="C173" s="10"/>
      <c r="D173" s="10"/>
      <c r="E173" s="51">
        <f>D173-C173</f>
        <v>0</v>
      </c>
      <c r="F173" s="16"/>
    </row>
    <row r="174" spans="1:6" s="25" customFormat="1" ht="16.5" customHeight="1" x14ac:dyDescent="0.45">
      <c r="A174" s="38" t="s">
        <v>19</v>
      </c>
      <c r="B174" s="10"/>
      <c r="C174" s="10">
        <v>7923</v>
      </c>
      <c r="D174" s="10">
        <v>7923</v>
      </c>
      <c r="E174" s="51">
        <f>D174-C174</f>
        <v>0</v>
      </c>
      <c r="F174" s="16"/>
    </row>
    <row r="175" spans="1:6" s="25" customFormat="1" ht="16.5" customHeight="1" x14ac:dyDescent="0.45">
      <c r="A175" s="53" t="s">
        <v>20</v>
      </c>
      <c r="B175" s="10"/>
      <c r="C175" s="10"/>
      <c r="D175" s="10"/>
      <c r="E175" s="51"/>
      <c r="F175" s="16"/>
    </row>
    <row r="176" spans="1:6" s="25" customFormat="1" ht="16.5" customHeight="1" x14ac:dyDescent="0.45">
      <c r="A176" s="54" t="s">
        <v>21</v>
      </c>
      <c r="B176" s="10"/>
      <c r="C176" s="10"/>
      <c r="D176" s="10"/>
      <c r="E176" s="51">
        <f>D176-C176</f>
        <v>0</v>
      </c>
      <c r="F176" s="16"/>
    </row>
    <row r="177" spans="1:6" s="25" customFormat="1" ht="16.5" customHeight="1" x14ac:dyDescent="0.45">
      <c r="A177" s="52" t="s">
        <v>5</v>
      </c>
      <c r="B177" s="10">
        <f>SUM(B173:B176)</f>
        <v>0</v>
      </c>
      <c r="C177" s="10">
        <f>SUM(C173:C176)</f>
        <v>7923</v>
      </c>
      <c r="D177" s="10">
        <f>SUM(D173:D176)</f>
        <v>7923</v>
      </c>
      <c r="E177" s="50">
        <f>SUM(E173:E176)</f>
        <v>0</v>
      </c>
      <c r="F177" s="16"/>
    </row>
    <row r="178" spans="1:6" s="25" customFormat="1" ht="16.5" customHeight="1" x14ac:dyDescent="0.45">
      <c r="A178" s="38" t="s">
        <v>22</v>
      </c>
      <c r="B178" s="10"/>
      <c r="C178" s="10"/>
      <c r="D178" s="10"/>
      <c r="E178" s="51">
        <f>D178-C178</f>
        <v>0</v>
      </c>
      <c r="F178" s="16"/>
    </row>
    <row r="179" spans="1:6" s="25" customFormat="1" ht="16.5" customHeight="1" x14ac:dyDescent="0.45">
      <c r="A179" s="38" t="s">
        <v>23</v>
      </c>
      <c r="B179" s="10"/>
      <c r="C179" s="10"/>
      <c r="D179" s="10"/>
      <c r="E179" s="51">
        <f>D179-C179</f>
        <v>0</v>
      </c>
      <c r="F179" s="16"/>
    </row>
    <row r="180" spans="1:6" s="25" customFormat="1" ht="16.5" customHeight="1" x14ac:dyDescent="0.45">
      <c r="A180" s="38" t="s">
        <v>24</v>
      </c>
      <c r="B180" s="10"/>
      <c r="C180" s="10"/>
      <c r="D180" s="10"/>
      <c r="E180" s="51">
        <f>D180-C180</f>
        <v>0</v>
      </c>
      <c r="F180" s="16"/>
    </row>
    <row r="181" spans="1:6" s="25" customFormat="1" ht="16.5" customHeight="1" x14ac:dyDescent="0.45">
      <c r="A181" s="52" t="s">
        <v>6</v>
      </c>
      <c r="B181" s="10">
        <f>SUM(B178:B180)</f>
        <v>0</v>
      </c>
      <c r="C181" s="10">
        <f>SUM(C178:C180)</f>
        <v>0</v>
      </c>
      <c r="D181" s="10">
        <f>SUM(D178:D180)</f>
        <v>0</v>
      </c>
      <c r="E181" s="50">
        <f>SUM(E178:E180)</f>
        <v>0</v>
      </c>
      <c r="F181" s="16"/>
    </row>
    <row r="182" spans="1:6" s="25" customFormat="1" ht="16.5" customHeight="1" x14ac:dyDescent="0.45">
      <c r="A182" s="55" t="s">
        <v>25</v>
      </c>
      <c r="B182" s="10"/>
      <c r="C182" s="10"/>
      <c r="D182" s="10"/>
      <c r="E182" s="51">
        <f>D182-C182</f>
        <v>0</v>
      </c>
      <c r="F182" s="16"/>
    </row>
    <row r="183" spans="1:6" s="25" customFormat="1" ht="16.5" customHeight="1" x14ac:dyDescent="0.45">
      <c r="A183" s="56" t="s">
        <v>34</v>
      </c>
      <c r="B183" s="57">
        <f>+B168+B172+B177+B181</f>
        <v>552231.51</v>
      </c>
      <c r="C183" s="57">
        <f>+C168+C172+C177+C181</f>
        <v>596697</v>
      </c>
      <c r="D183" s="57">
        <f>+D168+D172+D177+D181</f>
        <v>615119</v>
      </c>
      <c r="E183" s="58">
        <f>+E168+E172+E177+E181</f>
        <v>18422</v>
      </c>
      <c r="F183" s="16"/>
    </row>
    <row r="184" spans="1:6" s="25" customFormat="1" ht="16.5" customHeight="1" x14ac:dyDescent="0.45">
      <c r="A184" s="53"/>
      <c r="B184" s="63"/>
      <c r="C184" s="63"/>
      <c r="D184" s="63"/>
      <c r="E184" s="62"/>
      <c r="F184" s="16"/>
    </row>
    <row r="185" spans="1:6" s="25" customFormat="1" ht="16.5" customHeight="1" x14ac:dyDescent="0.45">
      <c r="A185" s="38" t="s">
        <v>42</v>
      </c>
      <c r="B185" s="67"/>
      <c r="C185" s="67"/>
      <c r="D185" s="67"/>
      <c r="E185" s="68"/>
      <c r="F185" s="16"/>
    </row>
    <row r="186" spans="1:6" s="25" customFormat="1" ht="16.5" customHeight="1" x14ac:dyDescent="0.45">
      <c r="A186" s="42"/>
      <c r="B186" s="43"/>
      <c r="C186" s="43"/>
      <c r="D186" s="43"/>
      <c r="E186" s="45"/>
      <c r="F186" s="16"/>
    </row>
    <row r="187" spans="1:6" s="25" customFormat="1" ht="16.5" customHeight="1" x14ac:dyDescent="0.45">
      <c r="A187" s="38" t="s">
        <v>2</v>
      </c>
      <c r="B187" s="10"/>
      <c r="C187" s="10">
        <v>21800</v>
      </c>
      <c r="D187" s="10">
        <f>21800-21800</f>
        <v>0</v>
      </c>
      <c r="E187" s="46">
        <f t="shared" ref="E187:E193" si="4">D187-C187</f>
        <v>-21800</v>
      </c>
      <c r="F187" s="16"/>
    </row>
    <row r="188" spans="1:6" s="25" customFormat="1" ht="16.5" customHeight="1" x14ac:dyDescent="0.45">
      <c r="A188" s="38" t="s">
        <v>3</v>
      </c>
      <c r="B188" s="10"/>
      <c r="C188" s="10"/>
      <c r="D188" s="10"/>
      <c r="E188" s="51">
        <f t="shared" si="4"/>
        <v>0</v>
      </c>
      <c r="F188" s="16"/>
    </row>
    <row r="189" spans="1:6" s="25" customFormat="1" ht="16.5" customHeight="1" x14ac:dyDescent="0.45">
      <c r="A189" s="38" t="s">
        <v>4</v>
      </c>
      <c r="B189" s="10"/>
      <c r="C189" s="10">
        <v>7194</v>
      </c>
      <c r="D189" s="10">
        <f>7194-7194</f>
        <v>0</v>
      </c>
      <c r="E189" s="51">
        <f t="shared" si="4"/>
        <v>-7194</v>
      </c>
      <c r="F189" s="16">
        <f>+D187*33%</f>
        <v>0</v>
      </c>
    </row>
    <row r="190" spans="1:6" s="25" customFormat="1" ht="16.5" customHeight="1" x14ac:dyDescent="0.45">
      <c r="A190" s="49" t="s">
        <v>14</v>
      </c>
      <c r="B190" s="10">
        <f>SUM(B187:B189)</f>
        <v>0</v>
      </c>
      <c r="C190" s="10">
        <f>SUM(C187:C189)</f>
        <v>28994</v>
      </c>
      <c r="D190" s="10">
        <f>SUM(D187:D189)</f>
        <v>0</v>
      </c>
      <c r="E190" s="50">
        <f>SUM(E187:E189)</f>
        <v>-28994</v>
      </c>
      <c r="F190" s="16"/>
    </row>
    <row r="191" spans="1:6" s="25" customFormat="1" ht="16.5" customHeight="1" x14ac:dyDescent="0.45">
      <c r="A191" s="38" t="s">
        <v>15</v>
      </c>
      <c r="B191" s="10"/>
      <c r="C191" s="10"/>
      <c r="D191" s="10"/>
      <c r="E191" s="51">
        <f t="shared" si="4"/>
        <v>0</v>
      </c>
      <c r="F191" s="16"/>
    </row>
    <row r="192" spans="1:6" s="25" customFormat="1" ht="16.5" customHeight="1" x14ac:dyDescent="0.45">
      <c r="A192" s="38" t="s">
        <v>16</v>
      </c>
      <c r="B192" s="10"/>
      <c r="C192" s="10">
        <v>100</v>
      </c>
      <c r="D192" s="10">
        <v>100</v>
      </c>
      <c r="E192" s="51">
        <f t="shared" si="4"/>
        <v>0</v>
      </c>
      <c r="F192" s="16"/>
    </row>
    <row r="193" spans="1:6" s="25" customFormat="1" ht="16.5" customHeight="1" x14ac:dyDescent="0.45">
      <c r="A193" s="38" t="s">
        <v>17</v>
      </c>
      <c r="B193" s="10"/>
      <c r="C193" s="10">
        <v>641</v>
      </c>
      <c r="D193" s="10">
        <v>641</v>
      </c>
      <c r="E193" s="51">
        <f t="shared" si="4"/>
        <v>0</v>
      </c>
      <c r="F193" s="16"/>
    </row>
    <row r="194" spans="1:6" s="25" customFormat="1" ht="16.5" customHeight="1" x14ac:dyDescent="0.45">
      <c r="A194" s="52" t="s">
        <v>33</v>
      </c>
      <c r="B194" s="10">
        <f>SUM(B191:B193)</f>
        <v>0</v>
      </c>
      <c r="C194" s="10">
        <f>SUM(C191:C193)</f>
        <v>741</v>
      </c>
      <c r="D194" s="10">
        <f>SUM(D191:D193)</f>
        <v>741</v>
      </c>
      <c r="E194" s="50">
        <f>SUM(E191:E193)</f>
        <v>0</v>
      </c>
      <c r="F194" s="16"/>
    </row>
    <row r="195" spans="1:6" s="25" customFormat="1" ht="16.5" customHeight="1" x14ac:dyDescent="0.45">
      <c r="A195" s="38" t="s">
        <v>18</v>
      </c>
      <c r="B195" s="10"/>
      <c r="C195" s="10"/>
      <c r="D195" s="10"/>
      <c r="E195" s="51">
        <f>D195-C195</f>
        <v>0</v>
      </c>
      <c r="F195" s="16"/>
    </row>
    <row r="196" spans="1:6" s="25" customFormat="1" ht="16.5" customHeight="1" x14ac:dyDescent="0.45">
      <c r="A196" s="38" t="s">
        <v>19</v>
      </c>
      <c r="B196" s="10"/>
      <c r="C196" s="10"/>
      <c r="D196" s="10"/>
      <c r="E196" s="51">
        <f>D196-C196</f>
        <v>0</v>
      </c>
      <c r="F196" s="16"/>
    </row>
    <row r="197" spans="1:6" s="25" customFormat="1" ht="16.5" customHeight="1" x14ac:dyDescent="0.45">
      <c r="A197" s="53" t="s">
        <v>20</v>
      </c>
      <c r="B197" s="10"/>
      <c r="C197" s="10"/>
      <c r="D197" s="10"/>
      <c r="E197" s="51"/>
      <c r="F197" s="16"/>
    </row>
    <row r="198" spans="1:6" s="25" customFormat="1" ht="16.5" customHeight="1" x14ac:dyDescent="0.45">
      <c r="A198" s="54" t="s">
        <v>21</v>
      </c>
      <c r="B198" s="10"/>
      <c r="C198" s="10"/>
      <c r="D198" s="10"/>
      <c r="E198" s="51">
        <f>D198-C198</f>
        <v>0</v>
      </c>
      <c r="F198" s="16"/>
    </row>
    <row r="199" spans="1:6" s="25" customFormat="1" ht="16.5" customHeight="1" x14ac:dyDescent="0.45">
      <c r="A199" s="52" t="s">
        <v>5</v>
      </c>
      <c r="B199" s="10">
        <f>SUM(B195:B198)</f>
        <v>0</v>
      </c>
      <c r="C199" s="10">
        <f>SUM(C195:C198)</f>
        <v>0</v>
      </c>
      <c r="D199" s="10">
        <f>SUM(D195:D198)</f>
        <v>0</v>
      </c>
      <c r="E199" s="50">
        <f>SUM(E195:E198)</f>
        <v>0</v>
      </c>
      <c r="F199" s="16"/>
    </row>
    <row r="200" spans="1:6" s="25" customFormat="1" ht="16.5" customHeight="1" x14ac:dyDescent="0.45">
      <c r="A200" s="38" t="s">
        <v>22</v>
      </c>
      <c r="B200" s="10"/>
      <c r="C200" s="10"/>
      <c r="D200" s="10"/>
      <c r="E200" s="51">
        <f>D200-C200</f>
        <v>0</v>
      </c>
      <c r="F200" s="16"/>
    </row>
    <row r="201" spans="1:6" s="25" customFormat="1" ht="16.5" customHeight="1" x14ac:dyDescent="0.45">
      <c r="A201" s="38" t="s">
        <v>23</v>
      </c>
      <c r="B201" s="10"/>
      <c r="C201" s="10"/>
      <c r="D201" s="10"/>
      <c r="E201" s="51">
        <f>D201-C201</f>
        <v>0</v>
      </c>
      <c r="F201" s="16"/>
    </row>
    <row r="202" spans="1:6" s="25" customFormat="1" ht="16.5" customHeight="1" x14ac:dyDescent="0.45">
      <c r="A202" s="38" t="s">
        <v>24</v>
      </c>
      <c r="B202" s="10"/>
      <c r="C202" s="10"/>
      <c r="D202" s="10"/>
      <c r="E202" s="51">
        <f>D202-C202</f>
        <v>0</v>
      </c>
      <c r="F202" s="16"/>
    </row>
    <row r="203" spans="1:6" s="25" customFormat="1" ht="16.5" customHeight="1" x14ac:dyDescent="0.45">
      <c r="A203" s="52" t="s">
        <v>6</v>
      </c>
      <c r="B203" s="10">
        <f>SUM(B200:B202)</f>
        <v>0</v>
      </c>
      <c r="C203" s="10">
        <f>SUM(C200:C202)</f>
        <v>0</v>
      </c>
      <c r="D203" s="10">
        <f>SUM(D200:D202)</f>
        <v>0</v>
      </c>
      <c r="E203" s="50">
        <f>SUM(E200:E202)</f>
        <v>0</v>
      </c>
      <c r="F203" s="16"/>
    </row>
    <row r="204" spans="1:6" s="25" customFormat="1" ht="16.5" customHeight="1" x14ac:dyDescent="0.45">
      <c r="A204" s="55" t="s">
        <v>25</v>
      </c>
      <c r="B204" s="10"/>
      <c r="C204" s="10"/>
      <c r="D204" s="10"/>
      <c r="E204" s="51">
        <f>D204-C204</f>
        <v>0</v>
      </c>
      <c r="F204" s="16"/>
    </row>
    <row r="205" spans="1:6" s="25" customFormat="1" ht="16.5" customHeight="1" x14ac:dyDescent="0.45">
      <c r="A205" s="56" t="s">
        <v>34</v>
      </c>
      <c r="B205" s="57">
        <f>+B190+B194+B199+B203</f>
        <v>0</v>
      </c>
      <c r="C205" s="57">
        <f>+C190+C194+C199+C203</f>
        <v>29735</v>
      </c>
      <c r="D205" s="57">
        <f>+D190+D194+D199+D203</f>
        <v>741</v>
      </c>
      <c r="E205" s="58">
        <f>+E190+E194+E199+E203</f>
        <v>-28994</v>
      </c>
      <c r="F205" s="16"/>
    </row>
    <row r="206" spans="1:6" s="25" customFormat="1" ht="16.5" customHeight="1" x14ac:dyDescent="0.45">
      <c r="A206" s="53" t="s">
        <v>1</v>
      </c>
      <c r="B206" s="7"/>
      <c r="C206" s="7"/>
      <c r="D206" s="7"/>
      <c r="E206" s="65"/>
      <c r="F206" s="16"/>
    </row>
    <row r="207" spans="1:6" s="25" customFormat="1" ht="16.5" customHeight="1" x14ac:dyDescent="0.45">
      <c r="A207" s="38" t="s">
        <v>43</v>
      </c>
      <c r="B207" s="39"/>
      <c r="C207" s="39"/>
      <c r="D207" s="39"/>
      <c r="E207" s="41"/>
      <c r="F207" s="16"/>
    </row>
    <row r="208" spans="1:6" s="25" customFormat="1" ht="16.5" customHeight="1" x14ac:dyDescent="0.45">
      <c r="A208" s="42"/>
      <c r="B208" s="43"/>
      <c r="C208" s="43"/>
      <c r="D208" s="43"/>
      <c r="E208" s="45"/>
      <c r="F208" s="16"/>
    </row>
    <row r="209" spans="1:6" s="25" customFormat="1" ht="16.5" customHeight="1" x14ac:dyDescent="0.45">
      <c r="A209" s="38" t="s">
        <v>2</v>
      </c>
      <c r="B209" s="10">
        <v>1071142.3600000001</v>
      </c>
      <c r="C209" s="10">
        <v>1248072</v>
      </c>
      <c r="D209" s="10">
        <v>1108334</v>
      </c>
      <c r="E209" s="46">
        <f t="shared" ref="E209:E215" si="5">D209-C209</f>
        <v>-139738</v>
      </c>
      <c r="F209" s="16"/>
    </row>
    <row r="210" spans="1:6" s="25" customFormat="1" ht="16.5" customHeight="1" x14ac:dyDescent="0.45">
      <c r="A210" s="38" t="s">
        <v>3</v>
      </c>
      <c r="B210" s="10"/>
      <c r="C210" s="10"/>
      <c r="D210" s="10"/>
      <c r="E210" s="51">
        <f t="shared" si="5"/>
        <v>0</v>
      </c>
      <c r="F210" s="16"/>
    </row>
    <row r="211" spans="1:6" s="25" customFormat="1" ht="16.5" customHeight="1" x14ac:dyDescent="0.45">
      <c r="A211" s="38" t="s">
        <v>4</v>
      </c>
      <c r="B211" s="10">
        <v>373072.85</v>
      </c>
      <c r="C211" s="10">
        <v>411864</v>
      </c>
      <c r="D211" s="10">
        <v>365750</v>
      </c>
      <c r="E211" s="51">
        <f t="shared" si="5"/>
        <v>-46114</v>
      </c>
      <c r="F211" s="16">
        <f>+D209*33%</f>
        <v>365750.22000000003</v>
      </c>
    </row>
    <row r="212" spans="1:6" s="25" customFormat="1" ht="16.5" customHeight="1" x14ac:dyDescent="0.45">
      <c r="A212" s="49" t="s">
        <v>14</v>
      </c>
      <c r="B212" s="10">
        <f>SUM(B209:B211)</f>
        <v>1444215.21</v>
      </c>
      <c r="C212" s="10">
        <f>SUM(C209:C211)</f>
        <v>1659936</v>
      </c>
      <c r="D212" s="10">
        <f>SUM(D209:D211)</f>
        <v>1474084</v>
      </c>
      <c r="E212" s="50">
        <f>SUM(E209:E211)</f>
        <v>-185852</v>
      </c>
      <c r="F212" s="16"/>
    </row>
    <row r="213" spans="1:6" s="25" customFormat="1" ht="16.5" customHeight="1" x14ac:dyDescent="0.45">
      <c r="A213" s="38" t="s">
        <v>15</v>
      </c>
      <c r="B213" s="10"/>
      <c r="C213" s="10"/>
      <c r="D213" s="10"/>
      <c r="E213" s="51">
        <f t="shared" si="5"/>
        <v>0</v>
      </c>
      <c r="F213" s="16"/>
    </row>
    <row r="214" spans="1:6" s="25" customFormat="1" ht="16.5" customHeight="1" x14ac:dyDescent="0.45">
      <c r="A214" s="38" t="s">
        <v>16</v>
      </c>
      <c r="B214" s="10">
        <v>1.94</v>
      </c>
      <c r="C214" s="10">
        <v>619</v>
      </c>
      <c r="D214" s="10">
        <v>619</v>
      </c>
      <c r="E214" s="51">
        <f t="shared" si="5"/>
        <v>0</v>
      </c>
      <c r="F214" s="16"/>
    </row>
    <row r="215" spans="1:6" s="25" customFormat="1" ht="16.5" customHeight="1" x14ac:dyDescent="0.45">
      <c r="A215" s="38" t="s">
        <v>17</v>
      </c>
      <c r="B215" s="10">
        <v>1318.3</v>
      </c>
      <c r="C215" s="10">
        <v>1092</v>
      </c>
      <c r="D215" s="10">
        <v>1092</v>
      </c>
      <c r="E215" s="51">
        <f t="shared" si="5"/>
        <v>0</v>
      </c>
      <c r="F215" s="16"/>
    </row>
    <row r="216" spans="1:6" s="25" customFormat="1" ht="16.5" customHeight="1" x14ac:dyDescent="0.45">
      <c r="A216" s="52" t="s">
        <v>33</v>
      </c>
      <c r="B216" s="10">
        <f>SUM(B213:B215)</f>
        <v>1320.24</v>
      </c>
      <c r="C216" s="10">
        <f>SUM(C213:C215)</f>
        <v>1711</v>
      </c>
      <c r="D216" s="10">
        <f>SUM(D213:D215)</f>
        <v>1711</v>
      </c>
      <c r="E216" s="50">
        <f>SUM(E213:E215)</f>
        <v>0</v>
      </c>
      <c r="F216" s="16"/>
    </row>
    <row r="217" spans="1:6" s="25" customFormat="1" ht="16.5" customHeight="1" x14ac:dyDescent="0.45">
      <c r="A217" s="38" t="s">
        <v>18</v>
      </c>
      <c r="B217" s="10"/>
      <c r="C217" s="10"/>
      <c r="D217" s="10"/>
      <c r="E217" s="51">
        <f>D217-C217</f>
        <v>0</v>
      </c>
      <c r="F217" s="16"/>
    </row>
    <row r="218" spans="1:6" s="25" customFormat="1" ht="16.5" customHeight="1" x14ac:dyDescent="0.45">
      <c r="A218" s="38" t="s">
        <v>19</v>
      </c>
      <c r="B218" s="10"/>
      <c r="C218" s="10"/>
      <c r="D218" s="10"/>
      <c r="E218" s="51">
        <f>D218-C218</f>
        <v>0</v>
      </c>
      <c r="F218" s="16"/>
    </row>
    <row r="219" spans="1:6" s="25" customFormat="1" ht="16.5" customHeight="1" x14ac:dyDescent="0.45">
      <c r="A219" s="53" t="s">
        <v>20</v>
      </c>
      <c r="B219" s="10"/>
      <c r="C219" s="10"/>
      <c r="D219" s="10"/>
      <c r="E219" s="51"/>
      <c r="F219" s="16"/>
    </row>
    <row r="220" spans="1:6" s="25" customFormat="1" ht="16.5" customHeight="1" x14ac:dyDescent="0.45">
      <c r="A220" s="54" t="s">
        <v>21</v>
      </c>
      <c r="B220" s="10"/>
      <c r="C220" s="10"/>
      <c r="D220" s="10"/>
      <c r="E220" s="51">
        <f>D220-C220</f>
        <v>0</v>
      </c>
      <c r="F220" s="16"/>
    </row>
    <row r="221" spans="1:6" s="25" customFormat="1" ht="16.5" customHeight="1" x14ac:dyDescent="0.45">
      <c r="A221" s="52" t="s">
        <v>5</v>
      </c>
      <c r="B221" s="10">
        <f>SUM(B217:B220)</f>
        <v>0</v>
      </c>
      <c r="C221" s="10">
        <f>SUM(C217:C220)</f>
        <v>0</v>
      </c>
      <c r="D221" s="10">
        <f>SUM(D217:D220)</f>
        <v>0</v>
      </c>
      <c r="E221" s="50">
        <f>SUM(E217:E220)</f>
        <v>0</v>
      </c>
      <c r="F221" s="16"/>
    </row>
    <row r="222" spans="1:6" s="25" customFormat="1" ht="16.5" customHeight="1" x14ac:dyDescent="0.45">
      <c r="A222" s="38" t="s">
        <v>22</v>
      </c>
      <c r="B222" s="10"/>
      <c r="C222" s="10"/>
      <c r="D222" s="10"/>
      <c r="E222" s="51">
        <f>D222-C222</f>
        <v>0</v>
      </c>
      <c r="F222" s="16"/>
    </row>
    <row r="223" spans="1:6" s="25" customFormat="1" ht="16.5" customHeight="1" x14ac:dyDescent="0.45">
      <c r="A223" s="38" t="s">
        <v>23</v>
      </c>
      <c r="B223" s="10"/>
      <c r="C223" s="10"/>
      <c r="D223" s="10"/>
      <c r="E223" s="51">
        <f>D223-C223</f>
        <v>0</v>
      </c>
      <c r="F223" s="16"/>
    </row>
    <row r="224" spans="1:6" s="25" customFormat="1" ht="16.5" customHeight="1" x14ac:dyDescent="0.45">
      <c r="A224" s="38" t="s">
        <v>24</v>
      </c>
      <c r="B224" s="10"/>
      <c r="C224" s="10"/>
      <c r="D224" s="10"/>
      <c r="E224" s="51">
        <f>D224-C224</f>
        <v>0</v>
      </c>
      <c r="F224" s="16"/>
    </row>
    <row r="225" spans="1:6" s="25" customFormat="1" ht="16.5" customHeight="1" x14ac:dyDescent="0.45">
      <c r="A225" s="52" t="s">
        <v>6</v>
      </c>
      <c r="B225" s="10">
        <f>SUM(B222:B224)</f>
        <v>0</v>
      </c>
      <c r="C225" s="10">
        <f>SUM(C222:C224)</f>
        <v>0</v>
      </c>
      <c r="D225" s="10">
        <f>SUM(D222:D224)</f>
        <v>0</v>
      </c>
      <c r="E225" s="50">
        <f>SUM(E222:E224)</f>
        <v>0</v>
      </c>
      <c r="F225" s="16"/>
    </row>
    <row r="226" spans="1:6" s="25" customFormat="1" ht="16.5" customHeight="1" x14ac:dyDescent="0.45">
      <c r="A226" s="55" t="s">
        <v>25</v>
      </c>
      <c r="B226" s="10"/>
      <c r="C226" s="10"/>
      <c r="D226" s="10"/>
      <c r="E226" s="51">
        <f>D226-C226</f>
        <v>0</v>
      </c>
      <c r="F226" s="16"/>
    </row>
    <row r="227" spans="1:6" s="25" customFormat="1" ht="16.5" customHeight="1" x14ac:dyDescent="0.45">
      <c r="A227" s="56" t="s">
        <v>34</v>
      </c>
      <c r="B227" s="57">
        <f>+B212+B216+B221+B225</f>
        <v>1445535.45</v>
      </c>
      <c r="C227" s="57">
        <f>+C212+C216+C221+C225</f>
        <v>1661647</v>
      </c>
      <c r="D227" s="57">
        <f>+D212+D216+D221+D225</f>
        <v>1475795</v>
      </c>
      <c r="E227" s="58">
        <f>+E212+E216+E221+E225</f>
        <v>-185852</v>
      </c>
      <c r="F227" s="16"/>
    </row>
    <row r="228" spans="1:6" s="25" customFormat="1" ht="16.5" customHeight="1" x14ac:dyDescent="0.45">
      <c r="A228" s="53" t="s">
        <v>1</v>
      </c>
      <c r="B228" s="7"/>
      <c r="C228" s="7"/>
      <c r="D228" s="7"/>
      <c r="E228" s="65"/>
      <c r="F228" s="16"/>
    </row>
    <row r="229" spans="1:6" s="25" customFormat="1" ht="16.5" customHeight="1" x14ac:dyDescent="0.45">
      <c r="A229" s="38" t="s">
        <v>44</v>
      </c>
      <c r="B229" s="39"/>
      <c r="C229" s="39"/>
      <c r="D229" s="39"/>
      <c r="E229" s="41"/>
      <c r="F229" s="16"/>
    </row>
    <row r="230" spans="1:6" s="25" customFormat="1" ht="16.5" customHeight="1" x14ac:dyDescent="0.45">
      <c r="A230" s="42"/>
      <c r="B230" s="43"/>
      <c r="C230" s="43"/>
      <c r="D230" s="43"/>
      <c r="E230" s="45"/>
      <c r="F230" s="16"/>
    </row>
    <row r="231" spans="1:6" s="25" customFormat="1" ht="16.5" customHeight="1" x14ac:dyDescent="0.45">
      <c r="A231" s="38" t="s">
        <v>2</v>
      </c>
      <c r="B231" s="10">
        <v>775126.75</v>
      </c>
      <c r="C231" s="10">
        <v>642188</v>
      </c>
      <c r="D231" s="10">
        <v>642188</v>
      </c>
      <c r="E231" s="46">
        <f t="shared" ref="E231:E237" si="6">D231-C231</f>
        <v>0</v>
      </c>
      <c r="F231" s="16"/>
    </row>
    <row r="232" spans="1:6" s="25" customFormat="1" ht="16.5" customHeight="1" x14ac:dyDescent="0.45">
      <c r="A232" s="38" t="s">
        <v>3</v>
      </c>
      <c r="B232" s="10"/>
      <c r="C232" s="10"/>
      <c r="D232" s="10"/>
      <c r="E232" s="51">
        <f t="shared" si="6"/>
        <v>0</v>
      </c>
      <c r="F232" s="16"/>
    </row>
    <row r="233" spans="1:6" s="25" customFormat="1" ht="16.5" customHeight="1" x14ac:dyDescent="0.45">
      <c r="A233" s="38" t="s">
        <v>4</v>
      </c>
      <c r="B233" s="10">
        <v>186962.89</v>
      </c>
      <c r="C233" s="10">
        <v>211922</v>
      </c>
      <c r="D233" s="10">
        <v>211922</v>
      </c>
      <c r="E233" s="51">
        <f t="shared" si="6"/>
        <v>0</v>
      </c>
      <c r="F233" s="16">
        <f>+D231*33%</f>
        <v>211922.04</v>
      </c>
    </row>
    <row r="234" spans="1:6" s="25" customFormat="1" ht="16.5" customHeight="1" x14ac:dyDescent="0.45">
      <c r="A234" s="49" t="s">
        <v>14</v>
      </c>
      <c r="B234" s="10">
        <f>SUM(B231:B233)</f>
        <v>962089.64</v>
      </c>
      <c r="C234" s="10">
        <f>SUM(C231:C233)</f>
        <v>854110</v>
      </c>
      <c r="D234" s="10">
        <f>SUM(D231:D233)</f>
        <v>854110</v>
      </c>
      <c r="E234" s="50">
        <f>SUM(E231:E233)</f>
        <v>0</v>
      </c>
      <c r="F234" s="16"/>
    </row>
    <row r="235" spans="1:6" s="25" customFormat="1" ht="16.5" customHeight="1" x14ac:dyDescent="0.45">
      <c r="A235" s="38" t="s">
        <v>15</v>
      </c>
      <c r="B235" s="10"/>
      <c r="C235" s="10"/>
      <c r="D235" s="10"/>
      <c r="E235" s="51">
        <f t="shared" si="6"/>
        <v>0</v>
      </c>
      <c r="F235" s="16"/>
    </row>
    <row r="236" spans="1:6" s="25" customFormat="1" ht="16.5" customHeight="1" x14ac:dyDescent="0.45">
      <c r="A236" s="38" t="s">
        <v>16</v>
      </c>
      <c r="B236" s="10"/>
      <c r="C236" s="10"/>
      <c r="D236" s="10"/>
      <c r="E236" s="51">
        <f t="shared" si="6"/>
        <v>0</v>
      </c>
      <c r="F236" s="16"/>
    </row>
    <row r="237" spans="1:6" s="25" customFormat="1" ht="16.5" customHeight="1" x14ac:dyDescent="0.45">
      <c r="A237" s="38" t="s">
        <v>17</v>
      </c>
      <c r="B237" s="10"/>
      <c r="C237" s="10"/>
      <c r="D237" s="10"/>
      <c r="E237" s="51">
        <f t="shared" si="6"/>
        <v>0</v>
      </c>
      <c r="F237" s="16"/>
    </row>
    <row r="238" spans="1:6" s="25" customFormat="1" ht="16.5" customHeight="1" x14ac:dyDescent="0.45">
      <c r="A238" s="52" t="s">
        <v>33</v>
      </c>
      <c r="B238" s="10">
        <f>SUM(B235:B237)</f>
        <v>0</v>
      </c>
      <c r="C238" s="10">
        <f>SUM(C235:C237)</f>
        <v>0</v>
      </c>
      <c r="D238" s="10">
        <f>SUM(D235:D237)</f>
        <v>0</v>
      </c>
      <c r="E238" s="50">
        <f>SUM(E235:E237)</f>
        <v>0</v>
      </c>
      <c r="F238" s="16"/>
    </row>
    <row r="239" spans="1:6" s="25" customFormat="1" ht="16.5" customHeight="1" x14ac:dyDescent="0.45">
      <c r="A239" s="38" t="s">
        <v>18</v>
      </c>
      <c r="B239" s="10"/>
      <c r="C239" s="10"/>
      <c r="D239" s="10"/>
      <c r="E239" s="51">
        <f>D239-C239</f>
        <v>0</v>
      </c>
      <c r="F239" s="16"/>
    </row>
    <row r="240" spans="1:6" s="25" customFormat="1" ht="16.5" customHeight="1" x14ac:dyDescent="0.45">
      <c r="A240" s="38" t="s">
        <v>19</v>
      </c>
      <c r="B240" s="10"/>
      <c r="C240" s="10"/>
      <c r="D240" s="10"/>
      <c r="E240" s="51">
        <f>D240-C240</f>
        <v>0</v>
      </c>
      <c r="F240" s="16"/>
    </row>
    <row r="241" spans="1:6" s="25" customFormat="1" ht="16.5" customHeight="1" x14ac:dyDescent="0.45">
      <c r="A241" s="53" t="s">
        <v>20</v>
      </c>
      <c r="B241" s="10"/>
      <c r="C241" s="10"/>
      <c r="D241" s="10"/>
      <c r="E241" s="51"/>
      <c r="F241" s="16"/>
    </row>
    <row r="242" spans="1:6" s="25" customFormat="1" ht="16.5" customHeight="1" x14ac:dyDescent="0.45">
      <c r="A242" s="54" t="s">
        <v>21</v>
      </c>
      <c r="B242" s="10"/>
      <c r="C242" s="10"/>
      <c r="D242" s="10"/>
      <c r="E242" s="51">
        <f>D242-C242</f>
        <v>0</v>
      </c>
      <c r="F242" s="16"/>
    </row>
    <row r="243" spans="1:6" s="25" customFormat="1" ht="16.5" customHeight="1" x14ac:dyDescent="0.45">
      <c r="A243" s="52" t="s">
        <v>5</v>
      </c>
      <c r="B243" s="10">
        <f>SUM(B239:B242)</f>
        <v>0</v>
      </c>
      <c r="C243" s="10">
        <f>SUM(C239:C242)</f>
        <v>0</v>
      </c>
      <c r="D243" s="10">
        <f>SUM(D239:D242)</f>
        <v>0</v>
      </c>
      <c r="E243" s="50">
        <f>SUM(E239:E242)</f>
        <v>0</v>
      </c>
      <c r="F243" s="16"/>
    </row>
    <row r="244" spans="1:6" s="25" customFormat="1" ht="16.5" customHeight="1" x14ac:dyDescent="0.45">
      <c r="A244" s="38" t="s">
        <v>22</v>
      </c>
      <c r="B244" s="10"/>
      <c r="C244" s="10"/>
      <c r="D244" s="10"/>
      <c r="E244" s="51">
        <f>D244-C244</f>
        <v>0</v>
      </c>
      <c r="F244" s="16"/>
    </row>
    <row r="245" spans="1:6" s="25" customFormat="1" ht="16.5" customHeight="1" x14ac:dyDescent="0.45">
      <c r="A245" s="38" t="s">
        <v>23</v>
      </c>
      <c r="B245" s="10"/>
      <c r="C245" s="10"/>
      <c r="D245" s="10"/>
      <c r="E245" s="51">
        <f>D245-C245</f>
        <v>0</v>
      </c>
      <c r="F245" s="16"/>
    </row>
    <row r="246" spans="1:6" s="25" customFormat="1" ht="16.5" customHeight="1" x14ac:dyDescent="0.45">
      <c r="A246" s="38" t="s">
        <v>24</v>
      </c>
      <c r="B246" s="10"/>
      <c r="C246" s="10"/>
      <c r="D246" s="10"/>
      <c r="E246" s="51">
        <f>D246-C246</f>
        <v>0</v>
      </c>
      <c r="F246" s="16"/>
    </row>
    <row r="247" spans="1:6" s="25" customFormat="1" ht="16.5" customHeight="1" x14ac:dyDescent="0.45">
      <c r="A247" s="52" t="s">
        <v>6</v>
      </c>
      <c r="B247" s="10">
        <f>SUM(B244:B246)</f>
        <v>0</v>
      </c>
      <c r="C247" s="10">
        <f>SUM(C244:C246)</f>
        <v>0</v>
      </c>
      <c r="D247" s="10">
        <f>SUM(D244:D246)</f>
        <v>0</v>
      </c>
      <c r="E247" s="50">
        <f>SUM(E244:E246)</f>
        <v>0</v>
      </c>
      <c r="F247" s="16"/>
    </row>
    <row r="248" spans="1:6" s="25" customFormat="1" ht="16.5" customHeight="1" x14ac:dyDescent="0.45">
      <c r="A248" s="55" t="s">
        <v>25</v>
      </c>
      <c r="B248" s="10"/>
      <c r="C248" s="10"/>
      <c r="D248" s="10"/>
      <c r="E248" s="51">
        <f>D248-C248</f>
        <v>0</v>
      </c>
      <c r="F248" s="16"/>
    </row>
    <row r="249" spans="1:6" s="25" customFormat="1" ht="16.5" customHeight="1" x14ac:dyDescent="0.45">
      <c r="A249" s="56" t="s">
        <v>34</v>
      </c>
      <c r="B249" s="57">
        <f>+B234+B238+B243+B247</f>
        <v>962089.64</v>
      </c>
      <c r="C249" s="57">
        <f>+C234+C238+C243+C247</f>
        <v>854110</v>
      </c>
      <c r="D249" s="57">
        <f>+D234+D238+D243+D247</f>
        <v>854110</v>
      </c>
      <c r="E249" s="58">
        <f>+E234+E238+E243+E247</f>
        <v>0</v>
      </c>
      <c r="F249" s="16"/>
    </row>
    <row r="250" spans="1:6" s="25" customFormat="1" ht="16.5" customHeight="1" x14ac:dyDescent="0.45">
      <c r="A250" s="53" t="s">
        <v>1</v>
      </c>
      <c r="B250" s="7"/>
      <c r="C250" s="7"/>
      <c r="D250" s="7"/>
      <c r="E250" s="65"/>
      <c r="F250" s="16"/>
    </row>
    <row r="251" spans="1:6" s="25" customFormat="1" ht="16.5" customHeight="1" x14ac:dyDescent="0.45">
      <c r="A251" s="38" t="s">
        <v>45</v>
      </c>
      <c r="B251" s="39"/>
      <c r="C251" s="39"/>
      <c r="D251" s="39"/>
      <c r="E251" s="41"/>
      <c r="F251" s="16"/>
    </row>
    <row r="252" spans="1:6" s="25" customFormat="1" ht="16.5" customHeight="1" x14ac:dyDescent="0.45">
      <c r="A252" s="42"/>
      <c r="B252" s="43"/>
      <c r="C252" s="43"/>
      <c r="D252" s="43"/>
      <c r="E252" s="45"/>
      <c r="F252" s="16"/>
    </row>
    <row r="253" spans="1:6" s="25" customFormat="1" ht="16.5" customHeight="1" x14ac:dyDescent="0.45">
      <c r="A253" s="38" t="s">
        <v>2</v>
      </c>
      <c r="B253" s="10">
        <v>721345.8</v>
      </c>
      <c r="C253" s="10">
        <v>768321</v>
      </c>
      <c r="D253" s="10">
        <v>680567</v>
      </c>
      <c r="E253" s="46">
        <f t="shared" ref="E253:E259" si="7">D253-C253</f>
        <v>-87754</v>
      </c>
      <c r="F253" s="16"/>
    </row>
    <row r="254" spans="1:6" s="25" customFormat="1" ht="16.5" customHeight="1" x14ac:dyDescent="0.45">
      <c r="A254" s="38" t="s">
        <v>3</v>
      </c>
      <c r="B254" s="10"/>
      <c r="C254" s="10"/>
      <c r="D254" s="10"/>
      <c r="E254" s="51">
        <f t="shared" si="7"/>
        <v>0</v>
      </c>
      <c r="F254" s="16"/>
    </row>
    <row r="255" spans="1:6" s="25" customFormat="1" ht="16.5" customHeight="1" x14ac:dyDescent="0.45">
      <c r="A255" s="38" t="s">
        <v>4</v>
      </c>
      <c r="B255" s="10">
        <v>272138.71000000002</v>
      </c>
      <c r="C255" s="10">
        <v>253546</v>
      </c>
      <c r="D255" s="10">
        <v>224587</v>
      </c>
      <c r="E255" s="51">
        <f t="shared" si="7"/>
        <v>-28959</v>
      </c>
      <c r="F255" s="16">
        <f>+D253*33%</f>
        <v>224587.11000000002</v>
      </c>
    </row>
    <row r="256" spans="1:6" s="25" customFormat="1" ht="16.5" customHeight="1" x14ac:dyDescent="0.45">
      <c r="A256" s="49" t="s">
        <v>14</v>
      </c>
      <c r="B256" s="10">
        <f>SUM(B253:B255)</f>
        <v>993484.51</v>
      </c>
      <c r="C256" s="10">
        <f>SUM(C253:C255)</f>
        <v>1021867</v>
      </c>
      <c r="D256" s="10">
        <f>SUM(D253:D255)</f>
        <v>905154</v>
      </c>
      <c r="E256" s="50">
        <f>SUM(E253:E255)</f>
        <v>-116713</v>
      </c>
      <c r="F256" s="16"/>
    </row>
    <row r="257" spans="1:6" s="25" customFormat="1" ht="16.5" customHeight="1" x14ac:dyDescent="0.45">
      <c r="A257" s="38" t="s">
        <v>15</v>
      </c>
      <c r="B257" s="10">
        <v>19581</v>
      </c>
      <c r="C257" s="10"/>
      <c r="D257" s="10"/>
      <c r="E257" s="51">
        <f t="shared" si="7"/>
        <v>0</v>
      </c>
      <c r="F257" s="16"/>
    </row>
    <row r="258" spans="1:6" s="25" customFormat="1" ht="16.5" customHeight="1" x14ac:dyDescent="0.45">
      <c r="A258" s="38" t="s">
        <v>16</v>
      </c>
      <c r="B258" s="10"/>
      <c r="C258" s="10">
        <v>1150</v>
      </c>
      <c r="D258" s="10">
        <v>1150</v>
      </c>
      <c r="E258" s="51">
        <f t="shared" si="7"/>
        <v>0</v>
      </c>
      <c r="F258" s="16"/>
    </row>
    <row r="259" spans="1:6" s="25" customFormat="1" ht="16.5" customHeight="1" x14ac:dyDescent="0.45">
      <c r="A259" s="38" t="s">
        <v>17</v>
      </c>
      <c r="B259" s="10">
        <v>863.66</v>
      </c>
      <c r="C259" s="10">
        <v>1332</v>
      </c>
      <c r="D259" s="10">
        <v>1332</v>
      </c>
      <c r="E259" s="51">
        <f t="shared" si="7"/>
        <v>0</v>
      </c>
      <c r="F259" s="16"/>
    </row>
    <row r="260" spans="1:6" s="25" customFormat="1" ht="16.5" customHeight="1" x14ac:dyDescent="0.45">
      <c r="A260" s="52" t="s">
        <v>33</v>
      </c>
      <c r="B260" s="10">
        <f>SUM(B257:B259)</f>
        <v>20444.66</v>
      </c>
      <c r="C260" s="10">
        <f>SUM(C257:C259)</f>
        <v>2482</v>
      </c>
      <c r="D260" s="10">
        <f>SUM(D257:D259)</f>
        <v>2482</v>
      </c>
      <c r="E260" s="50">
        <f>SUM(E257:E259)</f>
        <v>0</v>
      </c>
      <c r="F260" s="16"/>
    </row>
    <row r="261" spans="1:6" s="25" customFormat="1" ht="16.5" customHeight="1" x14ac:dyDescent="0.45">
      <c r="A261" s="38" t="s">
        <v>18</v>
      </c>
      <c r="B261" s="10"/>
      <c r="C261" s="10">
        <v>0</v>
      </c>
      <c r="D261" s="10"/>
      <c r="E261" s="51">
        <f>D261-C261</f>
        <v>0</v>
      </c>
      <c r="F261" s="16"/>
    </row>
    <row r="262" spans="1:6" s="25" customFormat="1" ht="16.5" customHeight="1" x14ac:dyDescent="0.45">
      <c r="A262" s="38" t="s">
        <v>19</v>
      </c>
      <c r="B262" s="10"/>
      <c r="C262" s="10"/>
      <c r="D262" s="10"/>
      <c r="E262" s="51">
        <f>D262-C262</f>
        <v>0</v>
      </c>
      <c r="F262" s="16"/>
    </row>
    <row r="263" spans="1:6" s="25" customFormat="1" ht="16.5" customHeight="1" x14ac:dyDescent="0.45">
      <c r="A263" s="53" t="s">
        <v>20</v>
      </c>
      <c r="B263" s="10"/>
      <c r="C263" s="10"/>
      <c r="D263" s="10"/>
      <c r="E263" s="51"/>
      <c r="F263" s="16"/>
    </row>
    <row r="264" spans="1:6" s="25" customFormat="1" ht="16.5" customHeight="1" x14ac:dyDescent="0.45">
      <c r="A264" s="54" t="s">
        <v>21</v>
      </c>
      <c r="B264" s="10"/>
      <c r="C264" s="10"/>
      <c r="D264" s="10"/>
      <c r="E264" s="51">
        <f>D264-C264</f>
        <v>0</v>
      </c>
      <c r="F264" s="16"/>
    </row>
    <row r="265" spans="1:6" s="25" customFormat="1" ht="16.5" customHeight="1" x14ac:dyDescent="0.45">
      <c r="A265" s="52" t="s">
        <v>5</v>
      </c>
      <c r="B265" s="10">
        <f>SUM(B261:B264)</f>
        <v>0</v>
      </c>
      <c r="C265" s="10">
        <f>SUM(C261:C264)</f>
        <v>0</v>
      </c>
      <c r="D265" s="10">
        <f>SUM(D261:D264)</f>
        <v>0</v>
      </c>
      <c r="E265" s="50">
        <f>SUM(E261:E264)</f>
        <v>0</v>
      </c>
      <c r="F265" s="16"/>
    </row>
    <row r="266" spans="1:6" s="25" customFormat="1" ht="16.5" customHeight="1" x14ac:dyDescent="0.45">
      <c r="A266" s="38" t="s">
        <v>22</v>
      </c>
      <c r="B266" s="10"/>
      <c r="C266" s="10"/>
      <c r="D266" s="10"/>
      <c r="E266" s="51">
        <f>D266-C266</f>
        <v>0</v>
      </c>
      <c r="F266" s="16"/>
    </row>
    <row r="267" spans="1:6" s="25" customFormat="1" ht="16.5" customHeight="1" x14ac:dyDescent="0.45">
      <c r="A267" s="38" t="s">
        <v>23</v>
      </c>
      <c r="B267" s="10"/>
      <c r="C267" s="10"/>
      <c r="D267" s="10"/>
      <c r="E267" s="51">
        <f>D267-C267</f>
        <v>0</v>
      </c>
      <c r="F267" s="16"/>
    </row>
    <row r="268" spans="1:6" s="25" customFormat="1" ht="16.5" customHeight="1" x14ac:dyDescent="0.45">
      <c r="A268" s="38" t="s">
        <v>24</v>
      </c>
      <c r="B268" s="10"/>
      <c r="C268" s="10"/>
      <c r="D268" s="10"/>
      <c r="E268" s="51">
        <f>D268-C268</f>
        <v>0</v>
      </c>
      <c r="F268" s="16"/>
    </row>
    <row r="269" spans="1:6" s="25" customFormat="1" ht="16.5" customHeight="1" x14ac:dyDescent="0.45">
      <c r="A269" s="52" t="s">
        <v>6</v>
      </c>
      <c r="B269" s="10">
        <f>SUM(B266:B268)</f>
        <v>0</v>
      </c>
      <c r="C269" s="10">
        <f>SUM(C266:C268)</f>
        <v>0</v>
      </c>
      <c r="D269" s="10">
        <f>SUM(D266:D268)</f>
        <v>0</v>
      </c>
      <c r="E269" s="50">
        <f>SUM(E266:E268)</f>
        <v>0</v>
      </c>
      <c r="F269" s="16"/>
    </row>
    <row r="270" spans="1:6" s="25" customFormat="1" ht="16.5" customHeight="1" x14ac:dyDescent="0.45">
      <c r="A270" s="55" t="s">
        <v>25</v>
      </c>
      <c r="B270" s="10"/>
      <c r="C270" s="10"/>
      <c r="D270" s="10"/>
      <c r="E270" s="51">
        <f>D270-C270</f>
        <v>0</v>
      </c>
      <c r="F270" s="16"/>
    </row>
    <row r="271" spans="1:6" s="25" customFormat="1" ht="16.5" customHeight="1" x14ac:dyDescent="0.45">
      <c r="A271" s="56" t="s">
        <v>34</v>
      </c>
      <c r="B271" s="57">
        <f>+B256+B260+B265+B269</f>
        <v>1013929.17</v>
      </c>
      <c r="C271" s="57">
        <f>+C256+C260+C265+C269</f>
        <v>1024349</v>
      </c>
      <c r="D271" s="57">
        <f>+D256+D260+D265+D269</f>
        <v>907636</v>
      </c>
      <c r="E271" s="58">
        <f>+E256+E260+E265+E269</f>
        <v>-116713</v>
      </c>
      <c r="F271" s="16"/>
    </row>
    <row r="272" spans="1:6" s="25" customFormat="1" ht="16.5" customHeight="1" x14ac:dyDescent="0.45">
      <c r="A272" s="53"/>
      <c r="B272" s="63"/>
      <c r="C272" s="63"/>
      <c r="D272" s="63"/>
      <c r="E272" s="62"/>
      <c r="F272" s="16"/>
    </row>
    <row r="273" spans="1:6" s="25" customFormat="1" ht="16.5" customHeight="1" x14ac:dyDescent="0.45">
      <c r="A273" s="38" t="s">
        <v>46</v>
      </c>
      <c r="B273" s="39"/>
      <c r="C273" s="39"/>
      <c r="D273" s="39"/>
      <c r="E273" s="41"/>
      <c r="F273" s="16"/>
    </row>
    <row r="274" spans="1:6" s="25" customFormat="1" ht="16.5" customHeight="1" x14ac:dyDescent="0.45">
      <c r="A274" s="42"/>
      <c r="B274" s="43"/>
      <c r="C274" s="43"/>
      <c r="D274" s="43"/>
      <c r="E274" s="45"/>
      <c r="F274" s="16"/>
    </row>
    <row r="275" spans="1:6" s="25" customFormat="1" ht="16.5" customHeight="1" x14ac:dyDescent="0.45">
      <c r="A275" s="38" t="s">
        <v>2</v>
      </c>
      <c r="B275" s="10">
        <v>330548.69</v>
      </c>
      <c r="C275" s="10">
        <v>375936</v>
      </c>
      <c r="D275" s="10">
        <v>367777</v>
      </c>
      <c r="E275" s="46">
        <f t="shared" ref="E275:E281" si="8">D275-C275</f>
        <v>-8159</v>
      </c>
      <c r="F275" s="16"/>
    </row>
    <row r="276" spans="1:6" s="25" customFormat="1" ht="16.5" customHeight="1" x14ac:dyDescent="0.45">
      <c r="A276" s="38" t="s">
        <v>3</v>
      </c>
      <c r="B276" s="10"/>
      <c r="C276" s="10">
        <v>6000</v>
      </c>
      <c r="D276" s="10">
        <f>6000-6000</f>
        <v>0</v>
      </c>
      <c r="E276" s="51">
        <f t="shared" si="8"/>
        <v>-6000</v>
      </c>
      <c r="F276" s="16"/>
    </row>
    <row r="277" spans="1:6" s="25" customFormat="1" ht="16.5" customHeight="1" x14ac:dyDescent="0.45">
      <c r="A277" s="38" t="s">
        <v>4</v>
      </c>
      <c r="B277" s="10">
        <v>122604.73</v>
      </c>
      <c r="C277" s="10">
        <v>124059</v>
      </c>
      <c r="D277" s="10">
        <v>121366</v>
      </c>
      <c r="E277" s="51">
        <f t="shared" si="8"/>
        <v>-2693</v>
      </c>
      <c r="F277" s="16">
        <f>+D275*33%</f>
        <v>121366.41</v>
      </c>
    </row>
    <row r="278" spans="1:6" s="25" customFormat="1" ht="16.5" customHeight="1" x14ac:dyDescent="0.45">
      <c r="A278" s="49" t="s">
        <v>14</v>
      </c>
      <c r="B278" s="10">
        <f>SUM(B275:B277)</f>
        <v>453153.42</v>
      </c>
      <c r="C278" s="10">
        <f>SUM(C275:C277)</f>
        <v>505995</v>
      </c>
      <c r="D278" s="10">
        <f>SUM(D275:D277)</f>
        <v>489143</v>
      </c>
      <c r="E278" s="50">
        <f>SUM(E275:E277)</f>
        <v>-16852</v>
      </c>
      <c r="F278" s="16"/>
    </row>
    <row r="279" spans="1:6" s="25" customFormat="1" ht="16.5" customHeight="1" x14ac:dyDescent="0.45">
      <c r="A279" s="38" t="s">
        <v>15</v>
      </c>
      <c r="B279" s="10">
        <v>174.45</v>
      </c>
      <c r="C279" s="10">
        <v>300</v>
      </c>
      <c r="D279" s="10">
        <v>300</v>
      </c>
      <c r="E279" s="51">
        <f t="shared" si="8"/>
        <v>0</v>
      </c>
      <c r="F279" s="16"/>
    </row>
    <row r="280" spans="1:6" s="25" customFormat="1" ht="16.5" customHeight="1" x14ac:dyDescent="0.45">
      <c r="A280" s="38" t="s">
        <v>16</v>
      </c>
      <c r="B280" s="10">
        <v>693</v>
      </c>
      <c r="C280" s="10">
        <v>718</v>
      </c>
      <c r="D280" s="10">
        <v>718</v>
      </c>
      <c r="E280" s="51">
        <f t="shared" si="8"/>
        <v>0</v>
      </c>
      <c r="F280" s="16"/>
    </row>
    <row r="281" spans="1:6" s="25" customFormat="1" ht="16.5" customHeight="1" x14ac:dyDescent="0.45">
      <c r="A281" s="38" t="s">
        <v>17</v>
      </c>
      <c r="B281" s="10">
        <v>193.09</v>
      </c>
      <c r="C281" s="10">
        <v>208</v>
      </c>
      <c r="D281" s="10">
        <v>208</v>
      </c>
      <c r="E281" s="51">
        <f t="shared" si="8"/>
        <v>0</v>
      </c>
      <c r="F281" s="16"/>
    </row>
    <row r="282" spans="1:6" s="25" customFormat="1" ht="16.5" customHeight="1" x14ac:dyDescent="0.45">
      <c r="A282" s="52" t="s">
        <v>33</v>
      </c>
      <c r="B282" s="10">
        <f>SUM(B279:B281)</f>
        <v>1060.54</v>
      </c>
      <c r="C282" s="10">
        <f>SUM(C279:C281)</f>
        <v>1226</v>
      </c>
      <c r="D282" s="10">
        <f>SUM(D279:D281)</f>
        <v>1226</v>
      </c>
      <c r="E282" s="50">
        <f>SUM(E279:E281)</f>
        <v>0</v>
      </c>
      <c r="F282" s="16"/>
    </row>
    <row r="283" spans="1:6" s="25" customFormat="1" ht="16.5" customHeight="1" x14ac:dyDescent="0.45">
      <c r="A283" s="38" t="s">
        <v>18</v>
      </c>
      <c r="B283" s="10"/>
      <c r="C283" s="10"/>
      <c r="D283" s="10"/>
      <c r="E283" s="51">
        <f>D283-C283</f>
        <v>0</v>
      </c>
      <c r="F283" s="16"/>
    </row>
    <row r="284" spans="1:6" s="25" customFormat="1" ht="16.5" customHeight="1" x14ac:dyDescent="0.45">
      <c r="A284" s="38" t="s">
        <v>19</v>
      </c>
      <c r="B284" s="10"/>
      <c r="C284" s="10"/>
      <c r="D284" s="10"/>
      <c r="E284" s="51">
        <f>D284-C284</f>
        <v>0</v>
      </c>
      <c r="F284" s="16"/>
    </row>
    <row r="285" spans="1:6" s="25" customFormat="1" ht="16.5" customHeight="1" x14ac:dyDescent="0.45">
      <c r="A285" s="53" t="s">
        <v>20</v>
      </c>
      <c r="B285" s="10"/>
      <c r="C285" s="10"/>
      <c r="D285" s="10"/>
      <c r="E285" s="51"/>
      <c r="F285" s="16"/>
    </row>
    <row r="286" spans="1:6" s="25" customFormat="1" ht="16.5" customHeight="1" x14ac:dyDescent="0.45">
      <c r="A286" s="54" t="s">
        <v>21</v>
      </c>
      <c r="B286" s="10"/>
      <c r="C286" s="10"/>
      <c r="D286" s="10"/>
      <c r="E286" s="51">
        <f>D286-C286</f>
        <v>0</v>
      </c>
      <c r="F286" s="16"/>
    </row>
    <row r="287" spans="1:6" s="25" customFormat="1" ht="16.5" customHeight="1" x14ac:dyDescent="0.45">
      <c r="A287" s="52" t="s">
        <v>5</v>
      </c>
      <c r="B287" s="10">
        <f>SUM(B283:B286)</f>
        <v>0</v>
      </c>
      <c r="C287" s="10">
        <f>SUM(C283:C286)</f>
        <v>0</v>
      </c>
      <c r="D287" s="10">
        <f>SUM(D283:D286)</f>
        <v>0</v>
      </c>
      <c r="E287" s="50">
        <f>SUM(E283:E286)</f>
        <v>0</v>
      </c>
      <c r="F287" s="16"/>
    </row>
    <row r="288" spans="1:6" s="25" customFormat="1" ht="16.5" customHeight="1" x14ac:dyDescent="0.45">
      <c r="A288" s="38" t="s">
        <v>22</v>
      </c>
      <c r="B288" s="10"/>
      <c r="C288" s="10"/>
      <c r="D288" s="10"/>
      <c r="E288" s="51">
        <f>D288-C288</f>
        <v>0</v>
      </c>
      <c r="F288" s="16"/>
    </row>
    <row r="289" spans="1:6" s="25" customFormat="1" ht="16.5" customHeight="1" x14ac:dyDescent="0.45">
      <c r="A289" s="38" t="s">
        <v>23</v>
      </c>
      <c r="B289" s="10"/>
      <c r="C289" s="10"/>
      <c r="D289" s="10"/>
      <c r="E289" s="51">
        <f>D289-C289</f>
        <v>0</v>
      </c>
      <c r="F289" s="16"/>
    </row>
    <row r="290" spans="1:6" s="25" customFormat="1" ht="16.5" customHeight="1" x14ac:dyDescent="0.45">
      <c r="A290" s="38" t="s">
        <v>24</v>
      </c>
      <c r="B290" s="10"/>
      <c r="C290" s="10"/>
      <c r="D290" s="10"/>
      <c r="E290" s="51">
        <f>D290-C290</f>
        <v>0</v>
      </c>
      <c r="F290" s="16"/>
    </row>
    <row r="291" spans="1:6" s="25" customFormat="1" ht="16.5" customHeight="1" x14ac:dyDescent="0.45">
      <c r="A291" s="52" t="s">
        <v>6</v>
      </c>
      <c r="B291" s="10">
        <f>SUM(B288:B290)</f>
        <v>0</v>
      </c>
      <c r="C291" s="10">
        <f>SUM(C288:C290)</f>
        <v>0</v>
      </c>
      <c r="D291" s="10">
        <f>SUM(D288:D290)</f>
        <v>0</v>
      </c>
      <c r="E291" s="50">
        <f>SUM(E288:E290)</f>
        <v>0</v>
      </c>
      <c r="F291" s="16"/>
    </row>
    <row r="292" spans="1:6" s="25" customFormat="1" ht="16.5" customHeight="1" x14ac:dyDescent="0.45">
      <c r="A292" s="55" t="s">
        <v>25</v>
      </c>
      <c r="B292" s="10"/>
      <c r="C292" s="10"/>
      <c r="D292" s="10"/>
      <c r="E292" s="51">
        <f>D292-C292</f>
        <v>0</v>
      </c>
      <c r="F292" s="16"/>
    </row>
    <row r="293" spans="1:6" s="25" customFormat="1" ht="16.5" customHeight="1" x14ac:dyDescent="0.45">
      <c r="A293" s="56" t="s">
        <v>34</v>
      </c>
      <c r="B293" s="57">
        <f>+B278+B282+B287+B291</f>
        <v>454213.95999999996</v>
      </c>
      <c r="C293" s="57">
        <f>+C278+C282+C287+C291</f>
        <v>507221</v>
      </c>
      <c r="D293" s="57">
        <f>+D278+D282+D287+D291</f>
        <v>490369</v>
      </c>
      <c r="E293" s="58">
        <f>+E278+E282+E287+E291</f>
        <v>-16852</v>
      </c>
      <c r="F293" s="16"/>
    </row>
    <row r="294" spans="1:6" s="25" customFormat="1" ht="16.5" customHeight="1" x14ac:dyDescent="0.45">
      <c r="A294" s="53" t="s">
        <v>1</v>
      </c>
      <c r="B294" s="7"/>
      <c r="C294" s="7"/>
      <c r="D294" s="7"/>
      <c r="E294" s="65"/>
      <c r="F294" s="16"/>
    </row>
    <row r="295" spans="1:6" s="25" customFormat="1" ht="16.5" customHeight="1" x14ac:dyDescent="0.45">
      <c r="A295" s="38" t="s">
        <v>47</v>
      </c>
      <c r="B295" s="39"/>
      <c r="C295" s="39"/>
      <c r="D295" s="39"/>
      <c r="E295" s="41"/>
      <c r="F295" s="16"/>
    </row>
    <row r="296" spans="1:6" s="25" customFormat="1" ht="16.5" customHeight="1" x14ac:dyDescent="0.45">
      <c r="A296" s="42"/>
      <c r="B296" s="43"/>
      <c r="C296" s="43"/>
      <c r="D296" s="43"/>
      <c r="E296" s="45"/>
      <c r="F296" s="16"/>
    </row>
    <row r="297" spans="1:6" s="25" customFormat="1" ht="16.5" customHeight="1" x14ac:dyDescent="0.45">
      <c r="A297" s="38" t="s">
        <v>2</v>
      </c>
      <c r="B297" s="10">
        <v>236452.66</v>
      </c>
      <c r="C297" s="10">
        <v>201858</v>
      </c>
      <c r="D297" s="10">
        <v>210993</v>
      </c>
      <c r="E297" s="46">
        <f t="shared" ref="E297:E303" si="9">D297-C297</f>
        <v>9135</v>
      </c>
      <c r="F297" s="16"/>
    </row>
    <row r="298" spans="1:6" s="25" customFormat="1" ht="16.5" customHeight="1" x14ac:dyDescent="0.45">
      <c r="A298" s="38" t="s">
        <v>3</v>
      </c>
      <c r="B298" s="10"/>
      <c r="C298" s="10"/>
      <c r="D298" s="10"/>
      <c r="E298" s="51">
        <f t="shared" si="9"/>
        <v>0</v>
      </c>
      <c r="F298" s="16"/>
    </row>
    <row r="299" spans="1:6" s="25" customFormat="1" ht="16.5" customHeight="1" x14ac:dyDescent="0.45">
      <c r="A299" s="38" t="s">
        <v>4</v>
      </c>
      <c r="B299" s="10">
        <v>81553.279999999999</v>
      </c>
      <c r="C299" s="10">
        <v>66613</v>
      </c>
      <c r="D299" s="10">
        <v>69628</v>
      </c>
      <c r="E299" s="51">
        <f t="shared" si="9"/>
        <v>3015</v>
      </c>
      <c r="F299" s="16">
        <f>+D297*33%</f>
        <v>69627.69</v>
      </c>
    </row>
    <row r="300" spans="1:6" s="25" customFormat="1" ht="16.5" customHeight="1" x14ac:dyDescent="0.45">
      <c r="A300" s="49" t="s">
        <v>14</v>
      </c>
      <c r="B300" s="10">
        <f>SUM(B297:B299)</f>
        <v>318005.94</v>
      </c>
      <c r="C300" s="10">
        <f>SUM(C297:C299)</f>
        <v>268471</v>
      </c>
      <c r="D300" s="10">
        <f>SUM(D297:D299)</f>
        <v>280621</v>
      </c>
      <c r="E300" s="50">
        <f>SUM(E297:E299)</f>
        <v>12150</v>
      </c>
      <c r="F300" s="16"/>
    </row>
    <row r="301" spans="1:6" s="25" customFormat="1" ht="16.5" customHeight="1" x14ac:dyDescent="0.45">
      <c r="A301" s="38" t="s">
        <v>15</v>
      </c>
      <c r="B301" s="10">
        <v>150.16999999999999</v>
      </c>
      <c r="C301" s="10"/>
      <c r="D301" s="10"/>
      <c r="E301" s="51">
        <f t="shared" si="9"/>
        <v>0</v>
      </c>
      <c r="F301" s="16"/>
    </row>
    <row r="302" spans="1:6" s="25" customFormat="1" ht="16.5" customHeight="1" x14ac:dyDescent="0.45">
      <c r="A302" s="38" t="s">
        <v>16</v>
      </c>
      <c r="B302" s="10">
        <f>375</f>
        <v>375</v>
      </c>
      <c r="C302" s="10">
        <v>951</v>
      </c>
      <c r="D302" s="10">
        <v>951</v>
      </c>
      <c r="E302" s="51">
        <f t="shared" si="9"/>
        <v>0</v>
      </c>
      <c r="F302" s="16"/>
    </row>
    <row r="303" spans="1:6" s="25" customFormat="1" ht="16.5" customHeight="1" x14ac:dyDescent="0.45">
      <c r="A303" s="38" t="s">
        <v>17</v>
      </c>
      <c r="B303" s="10">
        <f>4406.73-17.93</f>
        <v>4388.7999999999993</v>
      </c>
      <c r="C303" s="10">
        <v>5446</v>
      </c>
      <c r="D303" s="10">
        <f>5446-5000</f>
        <v>446</v>
      </c>
      <c r="E303" s="51">
        <f t="shared" si="9"/>
        <v>-5000</v>
      </c>
      <c r="F303" s="16"/>
    </row>
    <row r="304" spans="1:6" s="25" customFormat="1" ht="16.5" customHeight="1" x14ac:dyDescent="0.45">
      <c r="A304" s="52" t="s">
        <v>33</v>
      </c>
      <c r="B304" s="10">
        <f>SUM(B301:B303)</f>
        <v>4913.9699999999993</v>
      </c>
      <c r="C304" s="10">
        <f>SUM(C301:C303)</f>
        <v>6397</v>
      </c>
      <c r="D304" s="10">
        <f>SUM(D301:D303)</f>
        <v>1397</v>
      </c>
      <c r="E304" s="50">
        <f>SUM(E301:E303)</f>
        <v>-5000</v>
      </c>
      <c r="F304" s="16"/>
    </row>
    <row r="305" spans="1:6" s="25" customFormat="1" ht="16.5" customHeight="1" x14ac:dyDescent="0.45">
      <c r="A305" s="38" t="s">
        <v>18</v>
      </c>
      <c r="B305" s="10"/>
      <c r="C305" s="10"/>
      <c r="D305" s="10"/>
      <c r="E305" s="51">
        <f>D305-C305</f>
        <v>0</v>
      </c>
      <c r="F305" s="16"/>
    </row>
    <row r="306" spans="1:6" s="25" customFormat="1" ht="16.5" customHeight="1" x14ac:dyDescent="0.45">
      <c r="A306" s="38" t="s">
        <v>19</v>
      </c>
      <c r="B306" s="10"/>
      <c r="C306" s="10"/>
      <c r="D306" s="10"/>
      <c r="E306" s="51">
        <f>D306-C306</f>
        <v>0</v>
      </c>
      <c r="F306" s="16"/>
    </row>
    <row r="307" spans="1:6" s="25" customFormat="1" ht="16.5" customHeight="1" x14ac:dyDescent="0.45">
      <c r="A307" s="53" t="s">
        <v>20</v>
      </c>
      <c r="B307" s="10"/>
      <c r="C307" s="10"/>
      <c r="D307" s="10"/>
      <c r="E307" s="51"/>
      <c r="F307" s="16"/>
    </row>
    <row r="308" spans="1:6" s="25" customFormat="1" ht="16.5" customHeight="1" x14ac:dyDescent="0.45">
      <c r="A308" s="54" t="s">
        <v>21</v>
      </c>
      <c r="B308" s="10"/>
      <c r="C308" s="10"/>
      <c r="D308" s="10"/>
      <c r="E308" s="51">
        <f>D308-C308</f>
        <v>0</v>
      </c>
      <c r="F308" s="16"/>
    </row>
    <row r="309" spans="1:6" s="25" customFormat="1" ht="16.5" customHeight="1" x14ac:dyDescent="0.45">
      <c r="A309" s="52" t="s">
        <v>5</v>
      </c>
      <c r="B309" s="10">
        <f>SUM(B305:B308)</f>
        <v>0</v>
      </c>
      <c r="C309" s="10">
        <f>SUM(C305:C308)</f>
        <v>0</v>
      </c>
      <c r="D309" s="10">
        <f>SUM(D305:D308)</f>
        <v>0</v>
      </c>
      <c r="E309" s="50">
        <f>SUM(E305:E308)</f>
        <v>0</v>
      </c>
      <c r="F309" s="16"/>
    </row>
    <row r="310" spans="1:6" s="25" customFormat="1" ht="16.5" customHeight="1" x14ac:dyDescent="0.45">
      <c r="A310" s="38" t="s">
        <v>22</v>
      </c>
      <c r="B310" s="10"/>
      <c r="C310" s="10"/>
      <c r="D310" s="10"/>
      <c r="E310" s="51">
        <f>D310-C310</f>
        <v>0</v>
      </c>
      <c r="F310" s="16"/>
    </row>
    <row r="311" spans="1:6" s="25" customFormat="1" ht="16.5" customHeight="1" x14ac:dyDescent="0.45">
      <c r="A311" s="38" t="s">
        <v>23</v>
      </c>
      <c r="B311" s="10"/>
      <c r="C311" s="10"/>
      <c r="D311" s="10"/>
      <c r="E311" s="51">
        <f>D311-C311</f>
        <v>0</v>
      </c>
      <c r="F311" s="16"/>
    </row>
    <row r="312" spans="1:6" s="25" customFormat="1" ht="16.5" customHeight="1" x14ac:dyDescent="0.45">
      <c r="A312" s="38" t="s">
        <v>24</v>
      </c>
      <c r="B312" s="10"/>
      <c r="C312" s="10"/>
      <c r="D312" s="10"/>
      <c r="E312" s="51">
        <f>D312-C312</f>
        <v>0</v>
      </c>
      <c r="F312" s="16"/>
    </row>
    <row r="313" spans="1:6" s="25" customFormat="1" ht="16.5" customHeight="1" x14ac:dyDescent="0.45">
      <c r="A313" s="52" t="s">
        <v>6</v>
      </c>
      <c r="B313" s="10">
        <f>SUM(B310:B312)</f>
        <v>0</v>
      </c>
      <c r="C313" s="10">
        <f>SUM(C310:C312)</f>
        <v>0</v>
      </c>
      <c r="D313" s="10">
        <f>SUM(D310:D312)</f>
        <v>0</v>
      </c>
      <c r="E313" s="50">
        <f>SUM(E310:E312)</f>
        <v>0</v>
      </c>
      <c r="F313" s="16"/>
    </row>
    <row r="314" spans="1:6" s="25" customFormat="1" ht="16.5" customHeight="1" x14ac:dyDescent="0.45">
      <c r="A314" s="55" t="s">
        <v>25</v>
      </c>
      <c r="B314" s="10"/>
      <c r="C314" s="10"/>
      <c r="D314" s="10"/>
      <c r="E314" s="51">
        <f>D314-C314</f>
        <v>0</v>
      </c>
      <c r="F314" s="16"/>
    </row>
    <row r="315" spans="1:6" s="25" customFormat="1" ht="16.5" customHeight="1" x14ac:dyDescent="0.45">
      <c r="A315" s="56" t="s">
        <v>34</v>
      </c>
      <c r="B315" s="57">
        <f>+B300+B304+B309+B313</f>
        <v>322919.90999999997</v>
      </c>
      <c r="C315" s="57">
        <f>+C300+C304+C309+C313</f>
        <v>274868</v>
      </c>
      <c r="D315" s="57">
        <f>+D300+D304+D309+D313</f>
        <v>282018</v>
      </c>
      <c r="E315" s="58">
        <f>+E300+E304+E309+E313</f>
        <v>7150</v>
      </c>
      <c r="F315" s="16"/>
    </row>
    <row r="316" spans="1:6" s="25" customFormat="1" ht="16.5" customHeight="1" x14ac:dyDescent="0.45">
      <c r="A316" s="53" t="s">
        <v>1</v>
      </c>
      <c r="B316" s="7"/>
      <c r="C316" s="7"/>
      <c r="D316" s="7"/>
      <c r="E316" s="65"/>
      <c r="F316" s="16"/>
    </row>
    <row r="317" spans="1:6" s="25" customFormat="1" ht="16.5" customHeight="1" x14ac:dyDescent="0.45">
      <c r="A317" s="38" t="s">
        <v>48</v>
      </c>
      <c r="B317" s="39"/>
      <c r="C317" s="39"/>
      <c r="D317" s="39"/>
      <c r="E317" s="41"/>
      <c r="F317" s="16"/>
    </row>
    <row r="318" spans="1:6" s="25" customFormat="1" ht="16.5" customHeight="1" x14ac:dyDescent="0.45">
      <c r="A318" s="42"/>
      <c r="B318" s="43"/>
      <c r="C318" s="43"/>
      <c r="D318" s="43"/>
      <c r="E318" s="45"/>
      <c r="F318" s="16"/>
    </row>
    <row r="319" spans="1:6" s="25" customFormat="1" ht="16.5" customHeight="1" x14ac:dyDescent="0.45">
      <c r="A319" s="38" t="s">
        <v>2</v>
      </c>
      <c r="B319" s="10">
        <v>612414.64</v>
      </c>
      <c r="C319" s="10">
        <v>546817</v>
      </c>
      <c r="D319" s="10">
        <v>559796</v>
      </c>
      <c r="E319" s="46">
        <f t="shared" ref="E319:E325" si="10">D319-C319</f>
        <v>12979</v>
      </c>
      <c r="F319" s="16"/>
    </row>
    <row r="320" spans="1:6" s="25" customFormat="1" ht="16.5" customHeight="1" x14ac:dyDescent="0.45">
      <c r="A320" s="38" t="s">
        <v>3</v>
      </c>
      <c r="B320" s="10"/>
      <c r="C320" s="10"/>
      <c r="D320" s="10"/>
      <c r="E320" s="51">
        <f t="shared" si="10"/>
        <v>0</v>
      </c>
      <c r="F320" s="16"/>
    </row>
    <row r="321" spans="1:6" s="25" customFormat="1" ht="16.5" customHeight="1" x14ac:dyDescent="0.45">
      <c r="A321" s="38" t="s">
        <v>4</v>
      </c>
      <c r="B321" s="10">
        <v>233745.48</v>
      </c>
      <c r="C321" s="10">
        <v>180450</v>
      </c>
      <c r="D321" s="10">
        <v>184733</v>
      </c>
      <c r="E321" s="51">
        <f t="shared" si="10"/>
        <v>4283</v>
      </c>
      <c r="F321" s="16">
        <f>+D319*33%</f>
        <v>184732.68000000002</v>
      </c>
    </row>
    <row r="322" spans="1:6" s="25" customFormat="1" ht="16.5" customHeight="1" x14ac:dyDescent="0.45">
      <c r="A322" s="49" t="s">
        <v>14</v>
      </c>
      <c r="B322" s="10">
        <f>SUM(B319:B321)</f>
        <v>846160.12</v>
      </c>
      <c r="C322" s="10">
        <f>SUM(C319:C321)</f>
        <v>727267</v>
      </c>
      <c r="D322" s="10">
        <f>SUM(D319:D321)</f>
        <v>744529</v>
      </c>
      <c r="E322" s="50">
        <f>SUM(E319:E321)</f>
        <v>17262</v>
      </c>
      <c r="F322" s="16"/>
    </row>
    <row r="323" spans="1:6" s="25" customFormat="1" ht="16.5" customHeight="1" x14ac:dyDescent="0.45">
      <c r="A323" s="38" t="s">
        <v>15</v>
      </c>
      <c r="B323" s="10">
        <v>4100</v>
      </c>
      <c r="C323" s="10"/>
      <c r="D323" s="10"/>
      <c r="E323" s="51">
        <f t="shared" si="10"/>
        <v>0</v>
      </c>
      <c r="F323" s="16"/>
    </row>
    <row r="324" spans="1:6" s="25" customFormat="1" ht="16.5" customHeight="1" x14ac:dyDescent="0.45">
      <c r="A324" s="38" t="s">
        <v>16</v>
      </c>
      <c r="B324" s="10">
        <v>6.47</v>
      </c>
      <c r="C324" s="10">
        <v>325</v>
      </c>
      <c r="D324" s="10">
        <v>325</v>
      </c>
      <c r="E324" s="51">
        <f t="shared" si="10"/>
        <v>0</v>
      </c>
      <c r="F324" s="16"/>
    </row>
    <row r="325" spans="1:6" s="25" customFormat="1" ht="16.5" customHeight="1" x14ac:dyDescent="0.45">
      <c r="A325" s="38" t="s">
        <v>17</v>
      </c>
      <c r="B325" s="10">
        <v>550</v>
      </c>
      <c r="C325" s="10">
        <v>416</v>
      </c>
      <c r="D325" s="10">
        <v>416</v>
      </c>
      <c r="E325" s="51">
        <f t="shared" si="10"/>
        <v>0</v>
      </c>
      <c r="F325" s="16"/>
    </row>
    <row r="326" spans="1:6" s="25" customFormat="1" ht="16.5" customHeight="1" x14ac:dyDescent="0.45">
      <c r="A326" s="52" t="s">
        <v>33</v>
      </c>
      <c r="B326" s="10">
        <f>SUM(B323:B325)</f>
        <v>4656.47</v>
      </c>
      <c r="C326" s="10">
        <f>SUM(C323:C325)</f>
        <v>741</v>
      </c>
      <c r="D326" s="10">
        <f>SUM(D323:D325)</f>
        <v>741</v>
      </c>
      <c r="E326" s="50">
        <f>SUM(E323:E325)</f>
        <v>0</v>
      </c>
      <c r="F326" s="16"/>
    </row>
    <row r="327" spans="1:6" s="25" customFormat="1" ht="16.5" customHeight="1" x14ac:dyDescent="0.45">
      <c r="A327" s="38" t="s">
        <v>18</v>
      </c>
      <c r="B327" s="10"/>
      <c r="C327" s="10"/>
      <c r="D327" s="10"/>
      <c r="E327" s="51">
        <f>D327-C327</f>
        <v>0</v>
      </c>
      <c r="F327" s="16"/>
    </row>
    <row r="328" spans="1:6" s="25" customFormat="1" ht="16.5" customHeight="1" x14ac:dyDescent="0.45">
      <c r="A328" s="38" t="s">
        <v>19</v>
      </c>
      <c r="B328" s="10"/>
      <c r="C328" s="10"/>
      <c r="D328" s="10"/>
      <c r="E328" s="51">
        <f>D328-C328</f>
        <v>0</v>
      </c>
      <c r="F328" s="16"/>
    </row>
    <row r="329" spans="1:6" s="25" customFormat="1" ht="16.5" customHeight="1" x14ac:dyDescent="0.45">
      <c r="A329" s="53" t="s">
        <v>20</v>
      </c>
      <c r="B329" s="10"/>
      <c r="C329" s="10"/>
      <c r="D329" s="10"/>
      <c r="E329" s="51"/>
      <c r="F329" s="16"/>
    </row>
    <row r="330" spans="1:6" s="25" customFormat="1" ht="16.5" customHeight="1" x14ac:dyDescent="0.45">
      <c r="A330" s="54" t="s">
        <v>21</v>
      </c>
      <c r="B330" s="10"/>
      <c r="C330" s="10"/>
      <c r="D330" s="10"/>
      <c r="E330" s="51">
        <f>D330-C330</f>
        <v>0</v>
      </c>
      <c r="F330" s="16"/>
    </row>
    <row r="331" spans="1:6" s="25" customFormat="1" ht="16.5" customHeight="1" x14ac:dyDescent="0.45">
      <c r="A331" s="52" t="s">
        <v>5</v>
      </c>
      <c r="B331" s="10">
        <f>SUM(B327:B330)</f>
        <v>0</v>
      </c>
      <c r="C331" s="10">
        <f>SUM(C327:C330)</f>
        <v>0</v>
      </c>
      <c r="D331" s="10">
        <f>SUM(D327:D330)</f>
        <v>0</v>
      </c>
      <c r="E331" s="50">
        <f>SUM(E327:E330)</f>
        <v>0</v>
      </c>
      <c r="F331" s="16"/>
    </row>
    <row r="332" spans="1:6" s="25" customFormat="1" ht="16.5" customHeight="1" x14ac:dyDescent="0.45">
      <c r="A332" s="38" t="s">
        <v>22</v>
      </c>
      <c r="B332" s="10"/>
      <c r="C332" s="10"/>
      <c r="D332" s="10"/>
      <c r="E332" s="51">
        <f>D332-C332</f>
        <v>0</v>
      </c>
      <c r="F332" s="16"/>
    </row>
    <row r="333" spans="1:6" s="25" customFormat="1" ht="16.5" customHeight="1" x14ac:dyDescent="0.45">
      <c r="A333" s="38" t="s">
        <v>23</v>
      </c>
      <c r="B333" s="10"/>
      <c r="C333" s="10"/>
      <c r="D333" s="10"/>
      <c r="E333" s="51">
        <f>D333-C333</f>
        <v>0</v>
      </c>
      <c r="F333" s="16"/>
    </row>
    <row r="334" spans="1:6" s="25" customFormat="1" ht="16.5" customHeight="1" x14ac:dyDescent="0.45">
      <c r="A334" s="38" t="s">
        <v>24</v>
      </c>
      <c r="B334" s="10"/>
      <c r="C334" s="10"/>
      <c r="D334" s="10"/>
      <c r="E334" s="51">
        <f>D334-C334</f>
        <v>0</v>
      </c>
      <c r="F334" s="16"/>
    </row>
    <row r="335" spans="1:6" s="25" customFormat="1" ht="16.5" customHeight="1" x14ac:dyDescent="0.45">
      <c r="A335" s="52" t="s">
        <v>6</v>
      </c>
      <c r="B335" s="10">
        <f>SUM(B332:B334)</f>
        <v>0</v>
      </c>
      <c r="C335" s="10">
        <f>SUM(C332:C334)</f>
        <v>0</v>
      </c>
      <c r="D335" s="10">
        <f>SUM(D332:D334)</f>
        <v>0</v>
      </c>
      <c r="E335" s="50">
        <f>SUM(E332:E334)</f>
        <v>0</v>
      </c>
      <c r="F335" s="16"/>
    </row>
    <row r="336" spans="1:6" s="25" customFormat="1" ht="16.5" customHeight="1" x14ac:dyDescent="0.45">
      <c r="A336" s="55" t="s">
        <v>25</v>
      </c>
      <c r="B336" s="10"/>
      <c r="C336" s="10"/>
      <c r="D336" s="10"/>
      <c r="E336" s="51">
        <f>D336-C336</f>
        <v>0</v>
      </c>
      <c r="F336" s="16"/>
    </row>
    <row r="337" spans="1:6" s="25" customFormat="1" ht="16.5" customHeight="1" x14ac:dyDescent="0.45">
      <c r="A337" s="56" t="s">
        <v>34</v>
      </c>
      <c r="B337" s="57">
        <f>+B322+B326+B331+B335</f>
        <v>850816.59</v>
      </c>
      <c r="C337" s="57">
        <f>+C322+C326+C331+C335</f>
        <v>728008</v>
      </c>
      <c r="D337" s="57">
        <f>+D322+D326+D331+D335</f>
        <v>745270</v>
      </c>
      <c r="E337" s="58">
        <f>+E322+E326+E331+E335</f>
        <v>17262</v>
      </c>
      <c r="F337" s="16"/>
    </row>
    <row r="338" spans="1:6" s="25" customFormat="1" ht="16.5" customHeight="1" x14ac:dyDescent="0.45">
      <c r="A338" s="53"/>
      <c r="B338" s="63"/>
      <c r="C338" s="63"/>
      <c r="D338" s="63"/>
      <c r="E338" s="62"/>
      <c r="F338" s="16"/>
    </row>
    <row r="339" spans="1:6" s="25" customFormat="1" ht="16.5" customHeight="1" x14ac:dyDescent="0.45">
      <c r="A339" s="38" t="s">
        <v>49</v>
      </c>
      <c r="B339" s="39"/>
      <c r="C339" s="39"/>
      <c r="D339" s="39"/>
      <c r="E339" s="41"/>
      <c r="F339" s="16"/>
    </row>
    <row r="340" spans="1:6" s="25" customFormat="1" ht="16.5" customHeight="1" x14ac:dyDescent="0.45">
      <c r="A340" s="42"/>
      <c r="B340" s="43"/>
      <c r="C340" s="43"/>
      <c r="D340" s="43"/>
      <c r="E340" s="45"/>
      <c r="F340" s="16"/>
    </row>
    <row r="341" spans="1:6" s="25" customFormat="1" ht="16.5" customHeight="1" x14ac:dyDescent="0.45">
      <c r="A341" s="38" t="s">
        <v>2</v>
      </c>
      <c r="B341" s="10"/>
      <c r="C341" s="10"/>
      <c r="D341" s="10"/>
      <c r="E341" s="46">
        <f t="shared" ref="E341:E347" si="11">D341-C341</f>
        <v>0</v>
      </c>
      <c r="F341" s="16"/>
    </row>
    <row r="342" spans="1:6" s="25" customFormat="1" ht="16.5" customHeight="1" x14ac:dyDescent="0.45">
      <c r="A342" s="38" t="s">
        <v>3</v>
      </c>
      <c r="B342" s="10"/>
      <c r="C342" s="10"/>
      <c r="D342" s="10"/>
      <c r="E342" s="51">
        <f t="shared" si="11"/>
        <v>0</v>
      </c>
      <c r="F342" s="16"/>
    </row>
    <row r="343" spans="1:6" s="25" customFormat="1" ht="16.5" customHeight="1" x14ac:dyDescent="0.45">
      <c r="A343" s="38" t="s">
        <v>4</v>
      </c>
      <c r="B343" s="10"/>
      <c r="C343" s="10"/>
      <c r="D343" s="10"/>
      <c r="E343" s="51">
        <f t="shared" si="11"/>
        <v>0</v>
      </c>
      <c r="F343" s="16">
        <f>+D341*33%</f>
        <v>0</v>
      </c>
    </row>
    <row r="344" spans="1:6" s="25" customFormat="1" ht="16.5" customHeight="1" x14ac:dyDescent="0.45">
      <c r="A344" s="49" t="s">
        <v>14</v>
      </c>
      <c r="B344" s="10">
        <f>SUM(B341:B343)</f>
        <v>0</v>
      </c>
      <c r="C344" s="10">
        <f>SUM(C341:C343)</f>
        <v>0</v>
      </c>
      <c r="D344" s="10">
        <f>SUM(D341:D343)</f>
        <v>0</v>
      </c>
      <c r="E344" s="50">
        <f>SUM(E341:E343)</f>
        <v>0</v>
      </c>
      <c r="F344" s="16"/>
    </row>
    <row r="345" spans="1:6" s="25" customFormat="1" ht="16.5" customHeight="1" x14ac:dyDescent="0.45">
      <c r="A345" s="38" t="s">
        <v>15</v>
      </c>
      <c r="B345" s="10"/>
      <c r="C345" s="10"/>
      <c r="D345" s="10"/>
      <c r="E345" s="51">
        <f t="shared" si="11"/>
        <v>0</v>
      </c>
      <c r="F345" s="16"/>
    </row>
    <row r="346" spans="1:6" s="25" customFormat="1" ht="16.5" customHeight="1" x14ac:dyDescent="0.45">
      <c r="A346" s="38" t="s">
        <v>16</v>
      </c>
      <c r="B346" s="10"/>
      <c r="C346" s="10">
        <v>188</v>
      </c>
      <c r="D346" s="10">
        <f>188-188</f>
        <v>0</v>
      </c>
      <c r="E346" s="51">
        <f t="shared" si="11"/>
        <v>-188</v>
      </c>
      <c r="F346" s="16"/>
    </row>
    <row r="347" spans="1:6" s="25" customFormat="1" ht="16.5" customHeight="1" x14ac:dyDescent="0.45">
      <c r="A347" s="38" t="s">
        <v>17</v>
      </c>
      <c r="B347" s="10"/>
      <c r="C347" s="10">
        <v>760</v>
      </c>
      <c r="D347" s="10">
        <f>760-760</f>
        <v>0</v>
      </c>
      <c r="E347" s="51">
        <f t="shared" si="11"/>
        <v>-760</v>
      </c>
      <c r="F347" s="16"/>
    </row>
    <row r="348" spans="1:6" s="25" customFormat="1" ht="16.5" customHeight="1" x14ac:dyDescent="0.45">
      <c r="A348" s="52" t="s">
        <v>33</v>
      </c>
      <c r="B348" s="10">
        <f>SUM(B345:B347)</f>
        <v>0</v>
      </c>
      <c r="C348" s="10">
        <f>SUM(C345:C347)</f>
        <v>948</v>
      </c>
      <c r="D348" s="10">
        <f>SUM(D345:D347)</f>
        <v>0</v>
      </c>
      <c r="E348" s="50">
        <f>SUM(E345:E347)</f>
        <v>-948</v>
      </c>
      <c r="F348" s="16"/>
    </row>
    <row r="349" spans="1:6" s="25" customFormat="1" ht="16.5" customHeight="1" x14ac:dyDescent="0.45">
      <c r="A349" s="38" t="s">
        <v>18</v>
      </c>
      <c r="B349" s="10"/>
      <c r="C349" s="10"/>
      <c r="D349" s="10"/>
      <c r="E349" s="51">
        <f>D349-C349</f>
        <v>0</v>
      </c>
      <c r="F349" s="16"/>
    </row>
    <row r="350" spans="1:6" s="25" customFormat="1" ht="16.5" customHeight="1" x14ac:dyDescent="0.45">
      <c r="A350" s="38" t="s">
        <v>19</v>
      </c>
      <c r="B350" s="10"/>
      <c r="C350" s="10"/>
      <c r="D350" s="10"/>
      <c r="E350" s="51">
        <f>D350-C350</f>
        <v>0</v>
      </c>
      <c r="F350" s="16"/>
    </row>
    <row r="351" spans="1:6" s="25" customFormat="1" ht="16.5" customHeight="1" x14ac:dyDescent="0.45">
      <c r="A351" s="53" t="s">
        <v>20</v>
      </c>
      <c r="B351" s="10"/>
      <c r="C351" s="10"/>
      <c r="D351" s="10"/>
      <c r="E351" s="51"/>
      <c r="F351" s="16"/>
    </row>
    <row r="352" spans="1:6" s="25" customFormat="1" ht="16.5" customHeight="1" x14ac:dyDescent="0.45">
      <c r="A352" s="54" t="s">
        <v>21</v>
      </c>
      <c r="B352" s="10"/>
      <c r="C352" s="10"/>
      <c r="D352" s="10"/>
      <c r="E352" s="51">
        <f>D352-C352</f>
        <v>0</v>
      </c>
      <c r="F352" s="16"/>
    </row>
    <row r="353" spans="1:6" s="25" customFormat="1" ht="16.5" customHeight="1" x14ac:dyDescent="0.45">
      <c r="A353" s="52" t="s">
        <v>5</v>
      </c>
      <c r="B353" s="10">
        <f>SUM(B349:B352)</f>
        <v>0</v>
      </c>
      <c r="C353" s="10">
        <f>SUM(C349:C352)</f>
        <v>0</v>
      </c>
      <c r="D353" s="10">
        <f>SUM(D349:D352)</f>
        <v>0</v>
      </c>
      <c r="E353" s="50">
        <f>SUM(E349:E352)</f>
        <v>0</v>
      </c>
      <c r="F353" s="16"/>
    </row>
    <row r="354" spans="1:6" s="25" customFormat="1" ht="16.5" customHeight="1" x14ac:dyDescent="0.45">
      <c r="A354" s="38" t="s">
        <v>22</v>
      </c>
      <c r="B354" s="10"/>
      <c r="C354" s="10"/>
      <c r="D354" s="10"/>
      <c r="E354" s="51">
        <f>D354-C354</f>
        <v>0</v>
      </c>
      <c r="F354" s="16"/>
    </row>
    <row r="355" spans="1:6" s="25" customFormat="1" ht="16.5" customHeight="1" x14ac:dyDescent="0.45">
      <c r="A355" s="38" t="s">
        <v>23</v>
      </c>
      <c r="B355" s="10"/>
      <c r="C355" s="10"/>
      <c r="D355" s="10"/>
      <c r="E355" s="51">
        <f>D355-C355</f>
        <v>0</v>
      </c>
      <c r="F355" s="16"/>
    </row>
    <row r="356" spans="1:6" s="25" customFormat="1" ht="16.5" customHeight="1" x14ac:dyDescent="0.45">
      <c r="A356" s="38" t="s">
        <v>24</v>
      </c>
      <c r="B356" s="10"/>
      <c r="C356" s="10"/>
      <c r="D356" s="10"/>
      <c r="E356" s="51">
        <f>D356-C356</f>
        <v>0</v>
      </c>
      <c r="F356" s="16"/>
    </row>
    <row r="357" spans="1:6" s="25" customFormat="1" ht="16.5" customHeight="1" x14ac:dyDescent="0.45">
      <c r="A357" s="52" t="s">
        <v>6</v>
      </c>
      <c r="B357" s="10">
        <f>SUM(B354:B356)</f>
        <v>0</v>
      </c>
      <c r="C357" s="10">
        <f>SUM(C354:C356)</f>
        <v>0</v>
      </c>
      <c r="D357" s="10">
        <f>SUM(D354:D356)</f>
        <v>0</v>
      </c>
      <c r="E357" s="50">
        <f>SUM(E354:E356)</f>
        <v>0</v>
      </c>
      <c r="F357" s="16"/>
    </row>
    <row r="358" spans="1:6" s="25" customFormat="1" ht="16.5" customHeight="1" x14ac:dyDescent="0.45">
      <c r="A358" s="55" t="s">
        <v>25</v>
      </c>
      <c r="B358" s="10"/>
      <c r="C358" s="10"/>
      <c r="D358" s="10"/>
      <c r="E358" s="51">
        <f>D358-C358</f>
        <v>0</v>
      </c>
      <c r="F358" s="16"/>
    </row>
    <row r="359" spans="1:6" s="25" customFormat="1" ht="16.5" customHeight="1" x14ac:dyDescent="0.45">
      <c r="A359" s="56" t="s">
        <v>34</v>
      </c>
      <c r="B359" s="57">
        <f>+B344+B348+B353+B357</f>
        <v>0</v>
      </c>
      <c r="C359" s="57">
        <f>+C344+C348+C353+C357</f>
        <v>948</v>
      </c>
      <c r="D359" s="57">
        <f>+D344+D348+D353+D357</f>
        <v>0</v>
      </c>
      <c r="E359" s="58">
        <f>+E344+E348+E353+E357</f>
        <v>-948</v>
      </c>
      <c r="F359" s="16"/>
    </row>
    <row r="360" spans="1:6" s="25" customFormat="1" ht="16.5" customHeight="1" x14ac:dyDescent="0.45">
      <c r="A360" s="53" t="s">
        <v>1</v>
      </c>
      <c r="B360" s="7"/>
      <c r="C360" s="7"/>
      <c r="D360" s="7"/>
      <c r="E360" s="65"/>
      <c r="F360" s="16"/>
    </row>
    <row r="361" spans="1:6" s="25" customFormat="1" ht="16.5" customHeight="1" x14ac:dyDescent="0.45">
      <c r="A361" s="38" t="s">
        <v>50</v>
      </c>
      <c r="B361" s="39"/>
      <c r="C361" s="39"/>
      <c r="D361" s="39"/>
      <c r="E361" s="41"/>
      <c r="F361" s="16"/>
    </row>
    <row r="362" spans="1:6" s="25" customFormat="1" ht="16.5" customHeight="1" x14ac:dyDescent="0.45">
      <c r="A362" s="42"/>
      <c r="B362" s="43"/>
      <c r="C362" s="43"/>
      <c r="D362" s="43"/>
      <c r="E362" s="45"/>
      <c r="F362" s="16"/>
    </row>
    <row r="363" spans="1:6" s="25" customFormat="1" ht="16.5" customHeight="1" x14ac:dyDescent="0.45">
      <c r="A363" s="38" t="s">
        <v>2</v>
      </c>
      <c r="B363" s="10">
        <v>621902.28</v>
      </c>
      <c r="C363" s="10">
        <v>694895</v>
      </c>
      <c r="D363" s="10">
        <v>759151</v>
      </c>
      <c r="E363" s="46">
        <f>D363-C363</f>
        <v>64256</v>
      </c>
      <c r="F363" s="16"/>
    </row>
    <row r="364" spans="1:6" s="25" customFormat="1" ht="16.5" customHeight="1" x14ac:dyDescent="0.45">
      <c r="A364" s="38" t="s">
        <v>3</v>
      </c>
      <c r="B364" s="10"/>
      <c r="C364" s="10"/>
      <c r="D364" s="10"/>
      <c r="E364" s="51">
        <f>D364-C364</f>
        <v>0</v>
      </c>
      <c r="F364" s="16"/>
    </row>
    <row r="365" spans="1:6" s="25" customFormat="1" ht="16.5" customHeight="1" x14ac:dyDescent="0.45">
      <c r="A365" s="38" t="s">
        <v>4</v>
      </c>
      <c r="B365" s="10">
        <v>232996.1</v>
      </c>
      <c r="C365" s="10">
        <v>229315</v>
      </c>
      <c r="D365" s="10">
        <v>250520</v>
      </c>
      <c r="E365" s="51">
        <f>D365-C365</f>
        <v>21205</v>
      </c>
      <c r="F365" s="16">
        <f>+D363*33%</f>
        <v>250519.83000000002</v>
      </c>
    </row>
    <row r="366" spans="1:6" s="25" customFormat="1" ht="16.5" customHeight="1" x14ac:dyDescent="0.45">
      <c r="A366" s="49" t="s">
        <v>14</v>
      </c>
      <c r="B366" s="10">
        <f>SUM(B363:B365)</f>
        <v>854898.38</v>
      </c>
      <c r="C366" s="10">
        <f>SUM(C363:C365)</f>
        <v>924210</v>
      </c>
      <c r="D366" s="10">
        <f>SUM(D363:D365)</f>
        <v>1009671</v>
      </c>
      <c r="E366" s="50">
        <f>SUM(E363:E365)</f>
        <v>85461</v>
      </c>
      <c r="F366" s="16"/>
    </row>
    <row r="367" spans="1:6" s="25" customFormat="1" ht="16.5" customHeight="1" x14ac:dyDescent="0.45">
      <c r="A367" s="38" t="s">
        <v>15</v>
      </c>
      <c r="B367" s="10"/>
      <c r="C367" s="10"/>
      <c r="D367" s="10"/>
      <c r="E367" s="51">
        <f>D367-C367</f>
        <v>0</v>
      </c>
      <c r="F367" s="16"/>
    </row>
    <row r="368" spans="1:6" s="25" customFormat="1" ht="16.5" customHeight="1" x14ac:dyDescent="0.45">
      <c r="A368" s="38" t="s">
        <v>16</v>
      </c>
      <c r="B368" s="10">
        <v>399</v>
      </c>
      <c r="C368" s="10">
        <v>742</v>
      </c>
      <c r="D368" s="10">
        <v>742</v>
      </c>
      <c r="E368" s="51">
        <f>D368-C368</f>
        <v>0</v>
      </c>
      <c r="F368" s="16"/>
    </row>
    <row r="369" spans="1:6" s="25" customFormat="1" ht="16.5" customHeight="1" x14ac:dyDescent="0.45">
      <c r="A369" s="38" t="s">
        <v>17</v>
      </c>
      <c r="B369" s="10">
        <v>1647.67</v>
      </c>
      <c r="C369" s="10">
        <v>1240</v>
      </c>
      <c r="D369" s="10">
        <v>1240</v>
      </c>
      <c r="E369" s="51">
        <f>D369-C369</f>
        <v>0</v>
      </c>
      <c r="F369" s="16"/>
    </row>
    <row r="370" spans="1:6" s="25" customFormat="1" ht="16.5" customHeight="1" x14ac:dyDescent="0.45">
      <c r="A370" s="52" t="s">
        <v>33</v>
      </c>
      <c r="B370" s="10">
        <f>SUM(B367:B369)</f>
        <v>2046.67</v>
      </c>
      <c r="C370" s="10">
        <f>SUM(C367:C369)</f>
        <v>1982</v>
      </c>
      <c r="D370" s="10">
        <f>SUM(D367:D369)</f>
        <v>1982</v>
      </c>
      <c r="E370" s="50">
        <f>SUM(E367:E369)</f>
        <v>0</v>
      </c>
      <c r="F370" s="16"/>
    </row>
    <row r="371" spans="1:6" s="25" customFormat="1" ht="16.5" customHeight="1" x14ac:dyDescent="0.45">
      <c r="A371" s="38" t="s">
        <v>18</v>
      </c>
      <c r="B371" s="10"/>
      <c r="C371" s="10"/>
      <c r="D371" s="10"/>
      <c r="E371" s="51">
        <f>D371-C371</f>
        <v>0</v>
      </c>
      <c r="F371" s="16"/>
    </row>
    <row r="372" spans="1:6" s="25" customFormat="1" ht="16.5" customHeight="1" x14ac:dyDescent="0.45">
      <c r="A372" s="38" t="s">
        <v>19</v>
      </c>
      <c r="B372" s="10"/>
      <c r="C372" s="10"/>
      <c r="D372" s="10"/>
      <c r="E372" s="51">
        <f>D372-C372</f>
        <v>0</v>
      </c>
      <c r="F372" s="16"/>
    </row>
    <row r="373" spans="1:6" s="25" customFormat="1" ht="16.5" customHeight="1" x14ac:dyDescent="0.45">
      <c r="A373" s="53" t="s">
        <v>20</v>
      </c>
      <c r="B373" s="10"/>
      <c r="C373" s="10"/>
      <c r="D373" s="10"/>
      <c r="E373" s="51"/>
      <c r="F373" s="16"/>
    </row>
    <row r="374" spans="1:6" s="25" customFormat="1" ht="16.5" customHeight="1" x14ac:dyDescent="0.45">
      <c r="A374" s="54" t="s">
        <v>21</v>
      </c>
      <c r="B374" s="10"/>
      <c r="C374" s="10"/>
      <c r="D374" s="10"/>
      <c r="E374" s="51">
        <f>D374-C374</f>
        <v>0</v>
      </c>
      <c r="F374" s="16"/>
    </row>
    <row r="375" spans="1:6" s="25" customFormat="1" ht="16.5" customHeight="1" x14ac:dyDescent="0.45">
      <c r="A375" s="52" t="s">
        <v>5</v>
      </c>
      <c r="B375" s="10">
        <f>SUM(B371:B374)</f>
        <v>0</v>
      </c>
      <c r="C375" s="10">
        <f>SUM(C371:C374)</f>
        <v>0</v>
      </c>
      <c r="D375" s="10">
        <f>SUM(D371:D374)</f>
        <v>0</v>
      </c>
      <c r="E375" s="50">
        <f>SUM(E371:E374)</f>
        <v>0</v>
      </c>
      <c r="F375" s="16"/>
    </row>
    <row r="376" spans="1:6" s="25" customFormat="1" ht="16.5" customHeight="1" x14ac:dyDescent="0.45">
      <c r="A376" s="38" t="s">
        <v>22</v>
      </c>
      <c r="B376" s="10"/>
      <c r="C376" s="10"/>
      <c r="D376" s="10"/>
      <c r="E376" s="51">
        <f>D376-C376</f>
        <v>0</v>
      </c>
      <c r="F376" s="16"/>
    </row>
    <row r="377" spans="1:6" s="25" customFormat="1" ht="16.5" customHeight="1" x14ac:dyDescent="0.45">
      <c r="A377" s="38" t="s">
        <v>23</v>
      </c>
      <c r="B377" s="10"/>
      <c r="C377" s="10"/>
      <c r="D377" s="10"/>
      <c r="E377" s="51">
        <f>D377-C377</f>
        <v>0</v>
      </c>
      <c r="F377" s="16"/>
    </row>
    <row r="378" spans="1:6" s="25" customFormat="1" ht="16.5" customHeight="1" x14ac:dyDescent="0.45">
      <c r="A378" s="38" t="s">
        <v>24</v>
      </c>
      <c r="B378" s="10"/>
      <c r="C378" s="10"/>
      <c r="D378" s="10"/>
      <c r="E378" s="51">
        <f>D378-C378</f>
        <v>0</v>
      </c>
      <c r="F378" s="16"/>
    </row>
    <row r="379" spans="1:6" s="25" customFormat="1" ht="16.5" customHeight="1" x14ac:dyDescent="0.45">
      <c r="A379" s="52" t="s">
        <v>6</v>
      </c>
      <c r="B379" s="10">
        <f>SUM(B376:B378)</f>
        <v>0</v>
      </c>
      <c r="C379" s="10">
        <f>SUM(C376:C378)</f>
        <v>0</v>
      </c>
      <c r="D379" s="10">
        <f>SUM(D376:D378)</f>
        <v>0</v>
      </c>
      <c r="E379" s="50">
        <f>SUM(E376:E378)</f>
        <v>0</v>
      </c>
      <c r="F379" s="16"/>
    </row>
    <row r="380" spans="1:6" s="25" customFormat="1" ht="16.5" customHeight="1" x14ac:dyDescent="0.45">
      <c r="A380" s="55" t="s">
        <v>25</v>
      </c>
      <c r="B380" s="10"/>
      <c r="C380" s="10"/>
      <c r="D380" s="10"/>
      <c r="E380" s="51">
        <f>D380-C380</f>
        <v>0</v>
      </c>
      <c r="F380" s="16"/>
    </row>
    <row r="381" spans="1:6" s="25" customFormat="1" ht="16.5" customHeight="1" x14ac:dyDescent="0.45">
      <c r="A381" s="56" t="s">
        <v>34</v>
      </c>
      <c r="B381" s="57">
        <f>+B366+B370+B375+B379</f>
        <v>856945.05</v>
      </c>
      <c r="C381" s="57">
        <f>+C366+C370+C375+C379</f>
        <v>926192</v>
      </c>
      <c r="D381" s="57">
        <f>+D366+D370+D375+D379</f>
        <v>1011653</v>
      </c>
      <c r="E381" s="58">
        <f>+E366+E370+E375+E379</f>
        <v>85461</v>
      </c>
      <c r="F381" s="16"/>
    </row>
    <row r="382" spans="1:6" s="25" customFormat="1" ht="16.5" customHeight="1" x14ac:dyDescent="0.45">
      <c r="A382" s="53"/>
      <c r="B382" s="59"/>
      <c r="C382" s="59"/>
      <c r="D382" s="59"/>
      <c r="E382" s="60"/>
      <c r="F382" s="16"/>
    </row>
    <row r="383" spans="1:6" s="25" customFormat="1" ht="16.5" customHeight="1" x14ac:dyDescent="0.45">
      <c r="A383" s="38" t="s">
        <v>51</v>
      </c>
      <c r="B383" s="39"/>
      <c r="C383" s="39"/>
      <c r="D383" s="39"/>
      <c r="E383" s="41"/>
      <c r="F383" s="16"/>
    </row>
    <row r="384" spans="1:6" s="25" customFormat="1" ht="16.5" customHeight="1" x14ac:dyDescent="0.45">
      <c r="A384" s="42"/>
      <c r="B384" s="43"/>
      <c r="C384" s="43"/>
      <c r="D384" s="43"/>
      <c r="E384" s="45"/>
      <c r="F384" s="16"/>
    </row>
    <row r="385" spans="1:6" s="25" customFormat="1" ht="16.5" customHeight="1" x14ac:dyDescent="0.45">
      <c r="A385" s="38" t="s">
        <v>2</v>
      </c>
      <c r="B385" s="10">
        <v>748789.29</v>
      </c>
      <c r="C385" s="10">
        <v>790392</v>
      </c>
      <c r="D385" s="10">
        <v>812149</v>
      </c>
      <c r="E385" s="46">
        <f t="shared" ref="E385:E391" si="12">D385-C385</f>
        <v>21757</v>
      </c>
      <c r="F385" s="16"/>
    </row>
    <row r="386" spans="1:6" s="25" customFormat="1" ht="16.5" customHeight="1" x14ac:dyDescent="0.45">
      <c r="A386" s="38" t="s">
        <v>3</v>
      </c>
      <c r="B386" s="10"/>
      <c r="C386" s="10"/>
      <c r="D386" s="10"/>
      <c r="E386" s="51">
        <f t="shared" si="12"/>
        <v>0</v>
      </c>
      <c r="F386" s="16"/>
    </row>
    <row r="387" spans="1:6" s="25" customFormat="1" ht="16.5" customHeight="1" x14ac:dyDescent="0.45">
      <c r="A387" s="38" t="s">
        <v>4</v>
      </c>
      <c r="B387" s="10">
        <v>290110.46000000002</v>
      </c>
      <c r="C387" s="10">
        <v>260829</v>
      </c>
      <c r="D387" s="10">
        <v>268009</v>
      </c>
      <c r="E387" s="51">
        <f t="shared" si="12"/>
        <v>7180</v>
      </c>
      <c r="F387" s="16">
        <f>+D385*33%</f>
        <v>268009.17</v>
      </c>
    </row>
    <row r="388" spans="1:6" s="25" customFormat="1" ht="16.5" customHeight="1" x14ac:dyDescent="0.45">
      <c r="A388" s="49" t="s">
        <v>14</v>
      </c>
      <c r="B388" s="10">
        <f>SUM(B385:B387)</f>
        <v>1038899.75</v>
      </c>
      <c r="C388" s="10">
        <f>SUM(C385:C387)</f>
        <v>1051221</v>
      </c>
      <c r="D388" s="10">
        <f>SUM(D385:D387)</f>
        <v>1080158</v>
      </c>
      <c r="E388" s="50">
        <f>SUM(E385:E387)</f>
        <v>28937</v>
      </c>
      <c r="F388" s="16"/>
    </row>
    <row r="389" spans="1:6" s="25" customFormat="1" ht="16.5" customHeight="1" x14ac:dyDescent="0.45">
      <c r="A389" s="38" t="s">
        <v>15</v>
      </c>
      <c r="B389" s="10">
        <v>1047.2</v>
      </c>
      <c r="C389" s="10"/>
      <c r="D389" s="10"/>
      <c r="E389" s="51">
        <f t="shared" si="12"/>
        <v>0</v>
      </c>
      <c r="F389" s="16"/>
    </row>
    <row r="390" spans="1:6" s="25" customFormat="1" ht="16.5" customHeight="1" x14ac:dyDescent="0.45">
      <c r="A390" s="38" t="s">
        <v>16</v>
      </c>
      <c r="B390" s="10">
        <v>269.94</v>
      </c>
      <c r="C390" s="10">
        <v>1811</v>
      </c>
      <c r="D390" s="10">
        <v>1811</v>
      </c>
      <c r="E390" s="51">
        <f t="shared" si="12"/>
        <v>0</v>
      </c>
      <c r="F390" s="66"/>
    </row>
    <row r="391" spans="1:6" s="25" customFormat="1" ht="16.5" customHeight="1" x14ac:dyDescent="0.45">
      <c r="A391" s="38" t="s">
        <v>17</v>
      </c>
      <c r="B391" s="10">
        <v>2741.08</v>
      </c>
      <c r="C391" s="10">
        <v>1892</v>
      </c>
      <c r="D391" s="10">
        <v>1892</v>
      </c>
      <c r="E391" s="51">
        <f t="shared" si="12"/>
        <v>0</v>
      </c>
      <c r="F391" s="16"/>
    </row>
    <row r="392" spans="1:6" s="25" customFormat="1" ht="16.5" customHeight="1" x14ac:dyDescent="0.45">
      <c r="A392" s="52" t="s">
        <v>33</v>
      </c>
      <c r="B392" s="10">
        <f>SUM(B389:B391)</f>
        <v>4058.2200000000003</v>
      </c>
      <c r="C392" s="10">
        <f>SUM(C389:C391)</f>
        <v>3703</v>
      </c>
      <c r="D392" s="10">
        <f>SUM(D389:D391)</f>
        <v>3703</v>
      </c>
      <c r="E392" s="50">
        <f>SUM(E389:E391)</f>
        <v>0</v>
      </c>
      <c r="F392" s="16"/>
    </row>
    <row r="393" spans="1:6" s="25" customFormat="1" ht="16.5" customHeight="1" x14ac:dyDescent="0.45">
      <c r="A393" s="38" t="s">
        <v>18</v>
      </c>
      <c r="B393" s="10"/>
      <c r="C393" s="10"/>
      <c r="D393" s="10"/>
      <c r="E393" s="51">
        <f>D393-C393</f>
        <v>0</v>
      </c>
      <c r="F393" s="16"/>
    </row>
    <row r="394" spans="1:6" s="25" customFormat="1" ht="16.5" customHeight="1" x14ac:dyDescent="0.45">
      <c r="A394" s="38" t="s">
        <v>19</v>
      </c>
      <c r="B394" s="10">
        <v>25.99</v>
      </c>
      <c r="C394" s="10">
        <v>1499</v>
      </c>
      <c r="D394" s="10">
        <v>1499</v>
      </c>
      <c r="E394" s="51">
        <f>D394-C394</f>
        <v>0</v>
      </c>
      <c r="F394" s="16"/>
    </row>
    <row r="395" spans="1:6" s="25" customFormat="1" ht="16.5" customHeight="1" x14ac:dyDescent="0.45">
      <c r="A395" s="53" t="s">
        <v>20</v>
      </c>
      <c r="B395" s="10"/>
      <c r="C395" s="10"/>
      <c r="D395" s="10"/>
      <c r="E395" s="51"/>
      <c r="F395" s="16"/>
    </row>
    <row r="396" spans="1:6" s="25" customFormat="1" ht="16.5" customHeight="1" x14ac:dyDescent="0.45">
      <c r="A396" s="54" t="s">
        <v>21</v>
      </c>
      <c r="B396" s="10"/>
      <c r="C396" s="10"/>
      <c r="D396" s="10"/>
      <c r="E396" s="51">
        <f>D396-C396</f>
        <v>0</v>
      </c>
      <c r="F396" s="16"/>
    </row>
    <row r="397" spans="1:6" s="25" customFormat="1" ht="16.5" customHeight="1" x14ac:dyDescent="0.45">
      <c r="A397" s="52" t="s">
        <v>5</v>
      </c>
      <c r="B397" s="10">
        <f>SUM(B393:B396)</f>
        <v>25.99</v>
      </c>
      <c r="C397" s="10">
        <f>SUM(C393:C396)</f>
        <v>1499</v>
      </c>
      <c r="D397" s="10">
        <f>SUM(D393:D396)</f>
        <v>1499</v>
      </c>
      <c r="E397" s="50">
        <f>SUM(E393:E396)</f>
        <v>0</v>
      </c>
      <c r="F397" s="16"/>
    </row>
    <row r="398" spans="1:6" s="25" customFormat="1" ht="16.5" customHeight="1" x14ac:dyDescent="0.45">
      <c r="A398" s="38" t="s">
        <v>22</v>
      </c>
      <c r="B398" s="10"/>
      <c r="C398" s="10"/>
      <c r="D398" s="10"/>
      <c r="E398" s="51">
        <f>D398-C398</f>
        <v>0</v>
      </c>
      <c r="F398" s="16"/>
    </row>
    <row r="399" spans="1:6" s="25" customFormat="1" ht="16.5" customHeight="1" x14ac:dyDescent="0.45">
      <c r="A399" s="38" t="s">
        <v>23</v>
      </c>
      <c r="B399" s="10"/>
      <c r="C399" s="10"/>
      <c r="D399" s="10"/>
      <c r="E399" s="51">
        <f>D399-C399</f>
        <v>0</v>
      </c>
      <c r="F399" s="16"/>
    </row>
    <row r="400" spans="1:6" s="25" customFormat="1" ht="16.5" customHeight="1" x14ac:dyDescent="0.45">
      <c r="A400" s="38" t="s">
        <v>24</v>
      </c>
      <c r="B400" s="10"/>
      <c r="C400" s="10"/>
      <c r="D400" s="10"/>
      <c r="E400" s="51">
        <f>D400-C400</f>
        <v>0</v>
      </c>
      <c r="F400" s="16"/>
    </row>
    <row r="401" spans="1:6" s="25" customFormat="1" ht="16.5" customHeight="1" x14ac:dyDescent="0.45">
      <c r="A401" s="52" t="s">
        <v>6</v>
      </c>
      <c r="B401" s="10">
        <f>SUM(B398:B400)</f>
        <v>0</v>
      </c>
      <c r="C401" s="10">
        <f>SUM(C398:C400)</f>
        <v>0</v>
      </c>
      <c r="D401" s="10">
        <f>SUM(D398:D400)</f>
        <v>0</v>
      </c>
      <c r="E401" s="50">
        <f>SUM(E398:E400)</f>
        <v>0</v>
      </c>
      <c r="F401" s="16"/>
    </row>
    <row r="402" spans="1:6" s="25" customFormat="1" ht="16.5" customHeight="1" x14ac:dyDescent="0.45">
      <c r="A402" s="55" t="s">
        <v>25</v>
      </c>
      <c r="B402" s="10"/>
      <c r="C402" s="10"/>
      <c r="D402" s="10"/>
      <c r="E402" s="51">
        <f>D402-C402</f>
        <v>0</v>
      </c>
      <c r="F402" s="16"/>
    </row>
    <row r="403" spans="1:6" s="25" customFormat="1" ht="16.5" customHeight="1" x14ac:dyDescent="0.45">
      <c r="A403" s="56" t="s">
        <v>34</v>
      </c>
      <c r="B403" s="57">
        <f>+B388+B392+B397+B401</f>
        <v>1042983.96</v>
      </c>
      <c r="C403" s="57">
        <f>+C388+C392+C397+C401</f>
        <v>1056423</v>
      </c>
      <c r="D403" s="57">
        <f>+D388+D392+D397+D401</f>
        <v>1085360</v>
      </c>
      <c r="E403" s="58">
        <f>+E388+E392+E397+E401</f>
        <v>28937</v>
      </c>
      <c r="F403" s="16"/>
    </row>
    <row r="404" spans="1:6" s="25" customFormat="1" ht="16.5" customHeight="1" x14ac:dyDescent="0.45">
      <c r="A404" s="53" t="s">
        <v>1</v>
      </c>
      <c r="B404" s="7"/>
      <c r="C404" s="7"/>
      <c r="D404" s="7"/>
      <c r="E404" s="65"/>
      <c r="F404" s="16"/>
    </row>
    <row r="405" spans="1:6" s="25" customFormat="1" ht="16.5" customHeight="1" x14ac:dyDescent="0.45">
      <c r="A405" s="38" t="s">
        <v>52</v>
      </c>
      <c r="B405" s="39"/>
      <c r="C405" s="39"/>
      <c r="D405" s="39"/>
      <c r="E405" s="41"/>
      <c r="F405" s="16"/>
    </row>
    <row r="406" spans="1:6" s="25" customFormat="1" ht="16.5" customHeight="1" x14ac:dyDescent="0.45">
      <c r="A406" s="42"/>
      <c r="B406" s="43"/>
      <c r="C406" s="43"/>
      <c r="D406" s="43"/>
      <c r="E406" s="45"/>
      <c r="F406" s="16"/>
    </row>
    <row r="407" spans="1:6" s="25" customFormat="1" ht="16.5" customHeight="1" x14ac:dyDescent="0.45">
      <c r="A407" s="38" t="s">
        <v>2</v>
      </c>
      <c r="B407" s="10"/>
      <c r="C407" s="10"/>
      <c r="D407" s="10"/>
      <c r="E407" s="46">
        <f t="shared" ref="E407:E413" si="13">D407-C407</f>
        <v>0</v>
      </c>
      <c r="F407" s="16"/>
    </row>
    <row r="408" spans="1:6" s="25" customFormat="1" ht="16.5" customHeight="1" x14ac:dyDescent="0.45">
      <c r="A408" s="38" t="s">
        <v>3</v>
      </c>
      <c r="B408" s="10">
        <v>9170</v>
      </c>
      <c r="C408" s="10">
        <v>10000</v>
      </c>
      <c r="D408" s="10">
        <v>10000</v>
      </c>
      <c r="E408" s="51">
        <f t="shared" si="13"/>
        <v>0</v>
      </c>
      <c r="F408" s="16"/>
    </row>
    <row r="409" spans="1:6" s="25" customFormat="1" ht="16.5" customHeight="1" x14ac:dyDescent="0.45">
      <c r="A409" s="38" t="s">
        <v>4</v>
      </c>
      <c r="B409" s="10"/>
      <c r="C409" s="10"/>
      <c r="D409" s="10"/>
      <c r="E409" s="51">
        <f t="shared" si="13"/>
        <v>0</v>
      </c>
      <c r="F409" s="16">
        <f>+D407*33%</f>
        <v>0</v>
      </c>
    </row>
    <row r="410" spans="1:6" s="25" customFormat="1" ht="16.5" customHeight="1" x14ac:dyDescent="0.45">
      <c r="A410" s="49" t="s">
        <v>14</v>
      </c>
      <c r="B410" s="10">
        <f>SUM(B407:B409)</f>
        <v>9170</v>
      </c>
      <c r="C410" s="10">
        <f>SUM(C407:C409)</f>
        <v>10000</v>
      </c>
      <c r="D410" s="10">
        <f>SUM(D407:D409)</f>
        <v>10000</v>
      </c>
      <c r="E410" s="50">
        <f>SUM(E407:E409)</f>
        <v>0</v>
      </c>
      <c r="F410" s="16"/>
    </row>
    <row r="411" spans="1:6" s="25" customFormat="1" ht="16.5" customHeight="1" x14ac:dyDescent="0.45">
      <c r="A411" s="38" t="s">
        <v>15</v>
      </c>
      <c r="B411" s="10"/>
      <c r="C411" s="10"/>
      <c r="D411" s="10"/>
      <c r="E411" s="51">
        <f t="shared" si="13"/>
        <v>0</v>
      </c>
      <c r="F411" s="16"/>
    </row>
    <row r="412" spans="1:6" s="25" customFormat="1" ht="16.5" customHeight="1" x14ac:dyDescent="0.45">
      <c r="A412" s="38" t="s">
        <v>16</v>
      </c>
      <c r="B412" s="10"/>
      <c r="C412" s="10"/>
      <c r="D412" s="10"/>
      <c r="E412" s="51">
        <f t="shared" si="13"/>
        <v>0</v>
      </c>
      <c r="F412" s="16"/>
    </row>
    <row r="413" spans="1:6" s="25" customFormat="1" ht="16.5" customHeight="1" x14ac:dyDescent="0.45">
      <c r="A413" s="38" t="s">
        <v>17</v>
      </c>
      <c r="B413" s="10"/>
      <c r="C413" s="10"/>
      <c r="D413" s="10"/>
      <c r="E413" s="51">
        <f t="shared" si="13"/>
        <v>0</v>
      </c>
      <c r="F413" s="16"/>
    </row>
    <row r="414" spans="1:6" s="25" customFormat="1" ht="16.5" customHeight="1" x14ac:dyDescent="0.45">
      <c r="A414" s="52" t="s">
        <v>33</v>
      </c>
      <c r="B414" s="10">
        <f>SUM(B411:B413)</f>
        <v>0</v>
      </c>
      <c r="C414" s="10">
        <f>SUM(C411:C413)</f>
        <v>0</v>
      </c>
      <c r="D414" s="10">
        <f>SUM(D411:D413)</f>
        <v>0</v>
      </c>
      <c r="E414" s="50">
        <f>SUM(E411:E413)</f>
        <v>0</v>
      </c>
      <c r="F414" s="16"/>
    </row>
    <row r="415" spans="1:6" s="25" customFormat="1" ht="16.5" customHeight="1" x14ac:dyDescent="0.45">
      <c r="A415" s="38" t="s">
        <v>18</v>
      </c>
      <c r="B415" s="10"/>
      <c r="C415" s="10"/>
      <c r="D415" s="10"/>
      <c r="E415" s="51">
        <f>D415-C415</f>
        <v>0</v>
      </c>
      <c r="F415" s="16"/>
    </row>
    <row r="416" spans="1:6" s="25" customFormat="1" ht="16.5" customHeight="1" x14ac:dyDescent="0.45">
      <c r="A416" s="38" t="s">
        <v>19</v>
      </c>
      <c r="B416" s="10"/>
      <c r="C416" s="10"/>
      <c r="D416" s="10"/>
      <c r="E416" s="51">
        <f>D416-C416</f>
        <v>0</v>
      </c>
      <c r="F416" s="16"/>
    </row>
    <row r="417" spans="1:6" s="25" customFormat="1" ht="16.5" customHeight="1" x14ac:dyDescent="0.45">
      <c r="A417" s="53" t="s">
        <v>20</v>
      </c>
      <c r="B417" s="10"/>
      <c r="C417" s="10"/>
      <c r="D417" s="10"/>
      <c r="E417" s="51"/>
      <c r="F417" s="16"/>
    </row>
    <row r="418" spans="1:6" s="25" customFormat="1" ht="16.5" customHeight="1" x14ac:dyDescent="0.45">
      <c r="A418" s="54" t="s">
        <v>21</v>
      </c>
      <c r="B418" s="10"/>
      <c r="C418" s="10"/>
      <c r="D418" s="10"/>
      <c r="E418" s="51">
        <f>D418-C418</f>
        <v>0</v>
      </c>
      <c r="F418" s="16"/>
    </row>
    <row r="419" spans="1:6" s="25" customFormat="1" ht="16.5" customHeight="1" x14ac:dyDescent="0.45">
      <c r="A419" s="52" t="s">
        <v>5</v>
      </c>
      <c r="B419" s="10">
        <f>SUM(B415:B418)</f>
        <v>0</v>
      </c>
      <c r="C419" s="10">
        <f>SUM(C415:C418)</f>
        <v>0</v>
      </c>
      <c r="D419" s="10">
        <f>SUM(D415:D418)</f>
        <v>0</v>
      </c>
      <c r="E419" s="50">
        <f>SUM(E415:E418)</f>
        <v>0</v>
      </c>
      <c r="F419" s="16"/>
    </row>
    <row r="420" spans="1:6" s="25" customFormat="1" ht="16.5" customHeight="1" x14ac:dyDescent="0.45">
      <c r="A420" s="38" t="s">
        <v>22</v>
      </c>
      <c r="B420" s="10"/>
      <c r="C420" s="10"/>
      <c r="D420" s="10"/>
      <c r="E420" s="51">
        <f>D420-C420</f>
        <v>0</v>
      </c>
      <c r="F420" s="16"/>
    </row>
    <row r="421" spans="1:6" s="25" customFormat="1" ht="16.5" customHeight="1" x14ac:dyDescent="0.45">
      <c r="A421" s="38" t="s">
        <v>23</v>
      </c>
      <c r="B421" s="10"/>
      <c r="C421" s="10"/>
      <c r="D421" s="10"/>
      <c r="E421" s="51">
        <f>D421-C421</f>
        <v>0</v>
      </c>
      <c r="F421" s="16"/>
    </row>
    <row r="422" spans="1:6" s="25" customFormat="1" ht="16.5" customHeight="1" x14ac:dyDescent="0.45">
      <c r="A422" s="38" t="s">
        <v>24</v>
      </c>
      <c r="B422" s="10"/>
      <c r="C422" s="10"/>
      <c r="D422" s="10"/>
      <c r="E422" s="51">
        <f>D422-C422</f>
        <v>0</v>
      </c>
      <c r="F422" s="16"/>
    </row>
    <row r="423" spans="1:6" s="25" customFormat="1" ht="16.5" customHeight="1" x14ac:dyDescent="0.45">
      <c r="A423" s="52" t="s">
        <v>6</v>
      </c>
      <c r="B423" s="10">
        <f>SUM(B420:B422)</f>
        <v>0</v>
      </c>
      <c r="C423" s="10">
        <f>SUM(C420:C422)</f>
        <v>0</v>
      </c>
      <c r="D423" s="10">
        <f>SUM(D420:D422)</f>
        <v>0</v>
      </c>
      <c r="E423" s="50">
        <f>SUM(E420:E422)</f>
        <v>0</v>
      </c>
      <c r="F423" s="16"/>
    </row>
    <row r="424" spans="1:6" s="25" customFormat="1" ht="16.5" customHeight="1" x14ac:dyDescent="0.45">
      <c r="A424" s="55" t="s">
        <v>25</v>
      </c>
      <c r="B424" s="10"/>
      <c r="C424" s="10"/>
      <c r="D424" s="10"/>
      <c r="E424" s="51">
        <f>D424-C424</f>
        <v>0</v>
      </c>
      <c r="F424" s="16"/>
    </row>
    <row r="425" spans="1:6" s="25" customFormat="1" ht="16.5" customHeight="1" x14ac:dyDescent="0.45">
      <c r="A425" s="56" t="s">
        <v>34</v>
      </c>
      <c r="B425" s="57">
        <f>+B410+B414+B419+B423</f>
        <v>9170</v>
      </c>
      <c r="C425" s="57">
        <f>+C410+C414+C419+C423</f>
        <v>10000</v>
      </c>
      <c r="D425" s="57">
        <f>+D410+D414+D419+D423</f>
        <v>10000</v>
      </c>
      <c r="E425" s="58">
        <f>+E410+E414+E419+E423</f>
        <v>0</v>
      </c>
      <c r="F425" s="16"/>
    </row>
    <row r="426" spans="1:6" s="25" customFormat="1" ht="16.5" customHeight="1" x14ac:dyDescent="0.45">
      <c r="A426" s="53" t="s">
        <v>1</v>
      </c>
      <c r="B426" s="7"/>
      <c r="C426" s="7"/>
      <c r="D426" s="7"/>
      <c r="E426" s="65"/>
      <c r="F426" s="16"/>
    </row>
    <row r="427" spans="1:6" s="25" customFormat="1" ht="16.5" customHeight="1" x14ac:dyDescent="0.45">
      <c r="A427" s="38" t="s">
        <v>53</v>
      </c>
      <c r="B427" s="39"/>
      <c r="C427" s="39"/>
      <c r="D427" s="39"/>
      <c r="E427" s="41"/>
      <c r="F427" s="16"/>
    </row>
    <row r="428" spans="1:6" s="25" customFormat="1" ht="16.5" customHeight="1" x14ac:dyDescent="0.45">
      <c r="A428" s="42"/>
      <c r="B428" s="43"/>
      <c r="C428" s="43"/>
      <c r="D428" s="43"/>
      <c r="E428" s="45"/>
      <c r="F428" s="16"/>
    </row>
    <row r="429" spans="1:6" s="25" customFormat="1" ht="16.5" customHeight="1" x14ac:dyDescent="0.45">
      <c r="A429" s="38" t="s">
        <v>2</v>
      </c>
      <c r="B429" s="10">
        <v>487286.97</v>
      </c>
      <c r="C429" s="10">
        <v>461277</v>
      </c>
      <c r="D429" s="10">
        <v>511891</v>
      </c>
      <c r="E429" s="46">
        <f t="shared" ref="E429:E435" si="14">D429-C429</f>
        <v>50614</v>
      </c>
      <c r="F429" s="16"/>
    </row>
    <row r="430" spans="1:6" s="25" customFormat="1" ht="16.5" customHeight="1" x14ac:dyDescent="0.45">
      <c r="A430" s="38" t="s">
        <v>3</v>
      </c>
      <c r="B430" s="10"/>
      <c r="C430" s="10"/>
      <c r="D430" s="10"/>
      <c r="E430" s="51">
        <f t="shared" si="14"/>
        <v>0</v>
      </c>
      <c r="F430" s="16"/>
    </row>
    <row r="431" spans="1:6" s="25" customFormat="1" ht="16.5" customHeight="1" x14ac:dyDescent="0.45">
      <c r="A431" s="38" t="s">
        <v>4</v>
      </c>
      <c r="B431" s="10">
        <v>133466.67000000001</v>
      </c>
      <c r="C431" s="10">
        <v>152221</v>
      </c>
      <c r="D431" s="10">
        <v>168924</v>
      </c>
      <c r="E431" s="51">
        <f t="shared" si="14"/>
        <v>16703</v>
      </c>
      <c r="F431" s="16">
        <f>+D429*33%</f>
        <v>168924.03</v>
      </c>
    </row>
    <row r="432" spans="1:6" s="25" customFormat="1" ht="16.5" customHeight="1" x14ac:dyDescent="0.45">
      <c r="A432" s="49" t="s">
        <v>14</v>
      </c>
      <c r="B432" s="10">
        <f>SUM(B429:B431)</f>
        <v>620753.64</v>
      </c>
      <c r="C432" s="10">
        <f>SUM(C429:C431)</f>
        <v>613498</v>
      </c>
      <c r="D432" s="10">
        <f>SUM(D429:D431)</f>
        <v>680815</v>
      </c>
      <c r="E432" s="50">
        <f>SUM(E429:E431)</f>
        <v>67317</v>
      </c>
      <c r="F432" s="16"/>
    </row>
    <row r="433" spans="1:6" s="25" customFormat="1" ht="16.5" customHeight="1" x14ac:dyDescent="0.45">
      <c r="A433" s="38" t="s">
        <v>15</v>
      </c>
      <c r="B433" s="10"/>
      <c r="C433" s="10"/>
      <c r="D433" s="10"/>
      <c r="E433" s="51">
        <f t="shared" si="14"/>
        <v>0</v>
      </c>
      <c r="F433" s="16"/>
    </row>
    <row r="434" spans="1:6" s="25" customFormat="1" ht="16.5" customHeight="1" x14ac:dyDescent="0.45">
      <c r="A434" s="38" t="s">
        <v>16</v>
      </c>
      <c r="B434" s="10"/>
      <c r="C434" s="10">
        <v>194</v>
      </c>
      <c r="D434" s="10">
        <f>194-194</f>
        <v>0</v>
      </c>
      <c r="E434" s="51">
        <f t="shared" si="14"/>
        <v>-194</v>
      </c>
      <c r="F434" s="16"/>
    </row>
    <row r="435" spans="1:6" s="25" customFormat="1" ht="16.5" customHeight="1" x14ac:dyDescent="0.45">
      <c r="A435" s="38" t="s">
        <v>17</v>
      </c>
      <c r="B435" s="10"/>
      <c r="C435" s="10">
        <v>832</v>
      </c>
      <c r="D435" s="10">
        <f>832-832</f>
        <v>0</v>
      </c>
      <c r="E435" s="51">
        <f t="shared" si="14"/>
        <v>-832</v>
      </c>
      <c r="F435" s="16"/>
    </row>
    <row r="436" spans="1:6" s="25" customFormat="1" ht="16.5" customHeight="1" x14ac:dyDescent="0.45">
      <c r="A436" s="52" t="s">
        <v>33</v>
      </c>
      <c r="B436" s="10">
        <f>SUM(B433:B435)</f>
        <v>0</v>
      </c>
      <c r="C436" s="10">
        <f>SUM(C433:C435)</f>
        <v>1026</v>
      </c>
      <c r="D436" s="10">
        <f>SUM(D433:D435)</f>
        <v>0</v>
      </c>
      <c r="E436" s="50">
        <f>SUM(E433:E435)</f>
        <v>-1026</v>
      </c>
      <c r="F436" s="16"/>
    </row>
    <row r="437" spans="1:6" s="25" customFormat="1" ht="16.5" customHeight="1" x14ac:dyDescent="0.45">
      <c r="A437" s="38" t="s">
        <v>18</v>
      </c>
      <c r="B437" s="10"/>
      <c r="C437" s="10"/>
      <c r="D437" s="10"/>
      <c r="E437" s="51">
        <f>D437-C437</f>
        <v>0</v>
      </c>
      <c r="F437" s="16"/>
    </row>
    <row r="438" spans="1:6" s="25" customFormat="1" ht="16.5" customHeight="1" x14ac:dyDescent="0.45">
      <c r="A438" s="38" t="s">
        <v>19</v>
      </c>
      <c r="B438" s="10"/>
      <c r="C438" s="10"/>
      <c r="D438" s="10"/>
      <c r="E438" s="51">
        <f>D438-C438</f>
        <v>0</v>
      </c>
      <c r="F438" s="16"/>
    </row>
    <row r="439" spans="1:6" s="25" customFormat="1" ht="16.5" customHeight="1" x14ac:dyDescent="0.45">
      <c r="A439" s="53" t="s">
        <v>20</v>
      </c>
      <c r="B439" s="10"/>
      <c r="C439" s="10"/>
      <c r="D439" s="10"/>
      <c r="E439" s="51"/>
      <c r="F439" s="16"/>
    </row>
    <row r="440" spans="1:6" s="25" customFormat="1" ht="16.5" customHeight="1" x14ac:dyDescent="0.45">
      <c r="A440" s="54" t="s">
        <v>21</v>
      </c>
      <c r="B440" s="10"/>
      <c r="C440" s="10"/>
      <c r="D440" s="10"/>
      <c r="E440" s="51">
        <f>D440-C440</f>
        <v>0</v>
      </c>
      <c r="F440" s="16"/>
    </row>
    <row r="441" spans="1:6" s="25" customFormat="1" ht="16.5" customHeight="1" x14ac:dyDescent="0.45">
      <c r="A441" s="52" t="s">
        <v>5</v>
      </c>
      <c r="B441" s="10">
        <f>SUM(B437:B440)</f>
        <v>0</v>
      </c>
      <c r="C441" s="10">
        <f>SUM(C437:C440)</f>
        <v>0</v>
      </c>
      <c r="D441" s="10">
        <f>SUM(D437:D440)</f>
        <v>0</v>
      </c>
      <c r="E441" s="50">
        <f>SUM(E437:E440)</f>
        <v>0</v>
      </c>
      <c r="F441" s="16"/>
    </row>
    <row r="442" spans="1:6" s="25" customFormat="1" ht="16.5" customHeight="1" x14ac:dyDescent="0.45">
      <c r="A442" s="38" t="s">
        <v>22</v>
      </c>
      <c r="B442" s="10"/>
      <c r="C442" s="10"/>
      <c r="D442" s="10"/>
      <c r="E442" s="51">
        <f>D442-C442</f>
        <v>0</v>
      </c>
      <c r="F442" s="16"/>
    </row>
    <row r="443" spans="1:6" s="25" customFormat="1" ht="16.5" customHeight="1" x14ac:dyDescent="0.45">
      <c r="A443" s="38" t="s">
        <v>23</v>
      </c>
      <c r="B443" s="10"/>
      <c r="C443" s="10"/>
      <c r="D443" s="10"/>
      <c r="E443" s="51">
        <f>D443-C443</f>
        <v>0</v>
      </c>
      <c r="F443" s="16"/>
    </row>
    <row r="444" spans="1:6" s="25" customFormat="1" ht="16.5" customHeight="1" x14ac:dyDescent="0.45">
      <c r="A444" s="38" t="s">
        <v>24</v>
      </c>
      <c r="B444" s="10"/>
      <c r="C444" s="10"/>
      <c r="D444" s="10"/>
      <c r="E444" s="51">
        <f>D444-C444</f>
        <v>0</v>
      </c>
      <c r="F444" s="16"/>
    </row>
    <row r="445" spans="1:6" s="25" customFormat="1" ht="16.5" customHeight="1" x14ac:dyDescent="0.45">
      <c r="A445" s="52" t="s">
        <v>6</v>
      </c>
      <c r="B445" s="10">
        <f>SUM(B442:B444)</f>
        <v>0</v>
      </c>
      <c r="C445" s="10">
        <f>SUM(C442:C444)</f>
        <v>0</v>
      </c>
      <c r="D445" s="10">
        <f>SUM(D442:D444)</f>
        <v>0</v>
      </c>
      <c r="E445" s="50">
        <f>SUM(E442:E444)</f>
        <v>0</v>
      </c>
      <c r="F445" s="16"/>
    </row>
    <row r="446" spans="1:6" s="25" customFormat="1" ht="16.5" customHeight="1" x14ac:dyDescent="0.45">
      <c r="A446" s="55" t="s">
        <v>25</v>
      </c>
      <c r="B446" s="10"/>
      <c r="C446" s="10"/>
      <c r="D446" s="10"/>
      <c r="E446" s="51">
        <f>D446-C446</f>
        <v>0</v>
      </c>
      <c r="F446" s="16"/>
    </row>
    <row r="447" spans="1:6" s="25" customFormat="1" ht="16.5" customHeight="1" x14ac:dyDescent="0.45">
      <c r="A447" s="56" t="s">
        <v>34</v>
      </c>
      <c r="B447" s="57">
        <f>+B432+B436+B441+B445</f>
        <v>620753.64</v>
      </c>
      <c r="C447" s="57">
        <f>+C432+C436+C441+C445</f>
        <v>614524</v>
      </c>
      <c r="D447" s="57">
        <f>+D432+D436+D441+D445</f>
        <v>680815</v>
      </c>
      <c r="E447" s="58">
        <f>+E432+E436+E441+E445</f>
        <v>66291</v>
      </c>
      <c r="F447" s="16"/>
    </row>
    <row r="448" spans="1:6" s="25" customFormat="1" ht="16.5" customHeight="1" x14ac:dyDescent="0.45">
      <c r="A448" s="53"/>
      <c r="B448" s="63"/>
      <c r="C448" s="63"/>
      <c r="D448" s="63"/>
      <c r="E448" s="62"/>
      <c r="F448" s="16"/>
    </row>
    <row r="449" spans="1:6" s="25" customFormat="1" ht="16.5" customHeight="1" x14ac:dyDescent="0.45">
      <c r="A449" s="38" t="s">
        <v>54</v>
      </c>
      <c r="B449" s="39"/>
      <c r="C449" s="39"/>
      <c r="D449" s="39"/>
      <c r="E449" s="41"/>
      <c r="F449" s="16"/>
    </row>
    <row r="450" spans="1:6" s="25" customFormat="1" ht="16.5" customHeight="1" x14ac:dyDescent="0.45">
      <c r="A450" s="42"/>
      <c r="B450" s="43"/>
      <c r="C450" s="43"/>
      <c r="D450" s="43"/>
      <c r="E450" s="45"/>
      <c r="F450" s="16"/>
    </row>
    <row r="451" spans="1:6" s="25" customFormat="1" ht="16.5" customHeight="1" x14ac:dyDescent="0.45">
      <c r="A451" s="38" t="s">
        <v>2</v>
      </c>
      <c r="B451" s="10">
        <v>28189.82</v>
      </c>
      <c r="C451" s="10">
        <v>34243</v>
      </c>
      <c r="D451" s="10">
        <v>34243</v>
      </c>
      <c r="E451" s="46">
        <f t="shared" ref="E451:E457" si="15">D451-C451</f>
        <v>0</v>
      </c>
      <c r="F451" s="16"/>
    </row>
    <row r="452" spans="1:6" s="25" customFormat="1" ht="16.5" customHeight="1" x14ac:dyDescent="0.45">
      <c r="A452" s="38" t="s">
        <v>3</v>
      </c>
      <c r="B452" s="10"/>
      <c r="C452" s="10"/>
      <c r="D452" s="10"/>
      <c r="E452" s="51">
        <f t="shared" si="15"/>
        <v>0</v>
      </c>
      <c r="F452" s="16"/>
    </row>
    <row r="453" spans="1:6" s="25" customFormat="1" ht="16.5" customHeight="1" x14ac:dyDescent="0.45">
      <c r="A453" s="38" t="s">
        <v>4</v>
      </c>
      <c r="B453" s="10">
        <v>12482.7</v>
      </c>
      <c r="C453" s="10">
        <v>11300</v>
      </c>
      <c r="D453" s="10">
        <v>11300</v>
      </c>
      <c r="E453" s="51">
        <f t="shared" si="15"/>
        <v>0</v>
      </c>
      <c r="F453" s="16">
        <f>+D451*33%</f>
        <v>11300.19</v>
      </c>
    </row>
    <row r="454" spans="1:6" s="25" customFormat="1" ht="16.5" customHeight="1" x14ac:dyDescent="0.45">
      <c r="A454" s="49" t="s">
        <v>14</v>
      </c>
      <c r="B454" s="10">
        <f>SUM(B451:B453)</f>
        <v>40672.520000000004</v>
      </c>
      <c r="C454" s="10">
        <f>SUM(C451:C453)</f>
        <v>45543</v>
      </c>
      <c r="D454" s="10">
        <f>SUM(D451:D453)</f>
        <v>45543</v>
      </c>
      <c r="E454" s="50">
        <f>SUM(E451:E453)</f>
        <v>0</v>
      </c>
      <c r="F454" s="16"/>
    </row>
    <row r="455" spans="1:6" s="25" customFormat="1" ht="16.5" customHeight="1" x14ac:dyDescent="0.45">
      <c r="A455" s="38" t="s">
        <v>15</v>
      </c>
      <c r="B455" s="10"/>
      <c r="C455" s="10"/>
      <c r="D455" s="10"/>
      <c r="E455" s="51">
        <f t="shared" si="15"/>
        <v>0</v>
      </c>
      <c r="F455" s="16"/>
    </row>
    <row r="456" spans="1:6" s="25" customFormat="1" ht="16.5" customHeight="1" x14ac:dyDescent="0.45">
      <c r="A456" s="38" t="s">
        <v>16</v>
      </c>
      <c r="B456" s="10"/>
      <c r="C456" s="10">
        <v>444</v>
      </c>
      <c r="D456" s="10">
        <v>444</v>
      </c>
      <c r="E456" s="51">
        <f t="shared" si="15"/>
        <v>0</v>
      </c>
      <c r="F456" s="16"/>
    </row>
    <row r="457" spans="1:6" s="25" customFormat="1" ht="16.5" customHeight="1" x14ac:dyDescent="0.45">
      <c r="A457" s="38" t="s">
        <v>17</v>
      </c>
      <c r="B457" s="10"/>
      <c r="C457" s="10">
        <v>483</v>
      </c>
      <c r="D457" s="10">
        <v>483</v>
      </c>
      <c r="E457" s="51">
        <f t="shared" si="15"/>
        <v>0</v>
      </c>
      <c r="F457" s="16"/>
    </row>
    <row r="458" spans="1:6" s="25" customFormat="1" ht="16.5" customHeight="1" x14ac:dyDescent="0.45">
      <c r="A458" s="52" t="s">
        <v>33</v>
      </c>
      <c r="B458" s="10">
        <f>SUM(B455:B457)</f>
        <v>0</v>
      </c>
      <c r="C458" s="10">
        <f>SUM(C455:C457)</f>
        <v>927</v>
      </c>
      <c r="D458" s="10">
        <f>SUM(D455:D457)</f>
        <v>927</v>
      </c>
      <c r="E458" s="50">
        <f>SUM(E455:E457)</f>
        <v>0</v>
      </c>
      <c r="F458" s="16"/>
    </row>
    <row r="459" spans="1:6" s="25" customFormat="1" ht="16.5" customHeight="1" x14ac:dyDescent="0.45">
      <c r="A459" s="38" t="s">
        <v>18</v>
      </c>
      <c r="B459" s="10"/>
      <c r="C459" s="10"/>
      <c r="D459" s="10"/>
      <c r="E459" s="51">
        <f>D459-C459</f>
        <v>0</v>
      </c>
      <c r="F459" s="16"/>
    </row>
    <row r="460" spans="1:6" s="25" customFormat="1" ht="16.5" customHeight="1" x14ac:dyDescent="0.45">
      <c r="A460" s="38" t="s">
        <v>19</v>
      </c>
      <c r="B460" s="10"/>
      <c r="C460" s="10"/>
      <c r="D460" s="10"/>
      <c r="E460" s="51">
        <f>D460-C460</f>
        <v>0</v>
      </c>
      <c r="F460" s="16"/>
    </row>
    <row r="461" spans="1:6" s="25" customFormat="1" ht="16.5" customHeight="1" x14ac:dyDescent="0.45">
      <c r="A461" s="53" t="s">
        <v>20</v>
      </c>
      <c r="B461" s="10"/>
      <c r="C461" s="10"/>
      <c r="D461" s="10"/>
      <c r="E461" s="51"/>
      <c r="F461" s="16"/>
    </row>
    <row r="462" spans="1:6" s="25" customFormat="1" ht="16.5" customHeight="1" x14ac:dyDescent="0.45">
      <c r="A462" s="54" t="s">
        <v>21</v>
      </c>
      <c r="B462" s="10"/>
      <c r="C462" s="10"/>
      <c r="D462" s="10"/>
      <c r="E462" s="51">
        <f>D462-C462</f>
        <v>0</v>
      </c>
      <c r="F462" s="16"/>
    </row>
    <row r="463" spans="1:6" s="25" customFormat="1" ht="16.5" customHeight="1" x14ac:dyDescent="0.45">
      <c r="A463" s="52" t="s">
        <v>5</v>
      </c>
      <c r="B463" s="10">
        <f>SUM(B459:B462)</f>
        <v>0</v>
      </c>
      <c r="C463" s="10">
        <f>SUM(C459:C462)</f>
        <v>0</v>
      </c>
      <c r="D463" s="10">
        <f>SUM(D459:D462)</f>
        <v>0</v>
      </c>
      <c r="E463" s="50">
        <f>SUM(E459:E462)</f>
        <v>0</v>
      </c>
      <c r="F463" s="16"/>
    </row>
    <row r="464" spans="1:6" s="25" customFormat="1" ht="16.5" customHeight="1" x14ac:dyDescent="0.45">
      <c r="A464" s="38" t="s">
        <v>22</v>
      </c>
      <c r="B464" s="10"/>
      <c r="C464" s="10"/>
      <c r="D464" s="10"/>
      <c r="E464" s="51">
        <f>D464-C464</f>
        <v>0</v>
      </c>
      <c r="F464" s="16"/>
    </row>
    <row r="465" spans="1:6" s="25" customFormat="1" ht="16.5" customHeight="1" x14ac:dyDescent="0.45">
      <c r="A465" s="38" t="s">
        <v>23</v>
      </c>
      <c r="B465" s="10"/>
      <c r="C465" s="10"/>
      <c r="D465" s="10"/>
      <c r="E465" s="51">
        <f>D465-C465</f>
        <v>0</v>
      </c>
      <c r="F465" s="16"/>
    </row>
    <row r="466" spans="1:6" s="25" customFormat="1" ht="16.5" customHeight="1" x14ac:dyDescent="0.45">
      <c r="A466" s="38" t="s">
        <v>24</v>
      </c>
      <c r="B466" s="10"/>
      <c r="C466" s="10"/>
      <c r="D466" s="10"/>
      <c r="E466" s="51">
        <f>D466-C466</f>
        <v>0</v>
      </c>
      <c r="F466" s="16"/>
    </row>
    <row r="467" spans="1:6" s="25" customFormat="1" ht="16.5" customHeight="1" x14ac:dyDescent="0.45">
      <c r="A467" s="52" t="s">
        <v>6</v>
      </c>
      <c r="B467" s="10">
        <f>SUM(B464:B466)</f>
        <v>0</v>
      </c>
      <c r="C467" s="10">
        <f>SUM(C464:C466)</f>
        <v>0</v>
      </c>
      <c r="D467" s="10">
        <f>SUM(D464:D466)</f>
        <v>0</v>
      </c>
      <c r="E467" s="50">
        <f>SUM(E464:E466)</f>
        <v>0</v>
      </c>
      <c r="F467" s="16"/>
    </row>
    <row r="468" spans="1:6" s="25" customFormat="1" ht="16.5" customHeight="1" x14ac:dyDescent="0.45">
      <c r="A468" s="55" t="s">
        <v>25</v>
      </c>
      <c r="B468" s="10"/>
      <c r="C468" s="10"/>
      <c r="D468" s="10"/>
      <c r="E468" s="51">
        <f>D468-C468</f>
        <v>0</v>
      </c>
      <c r="F468" s="16"/>
    </row>
    <row r="469" spans="1:6" s="25" customFormat="1" ht="16.5" customHeight="1" x14ac:dyDescent="0.45">
      <c r="A469" s="56" t="s">
        <v>34</v>
      </c>
      <c r="B469" s="57">
        <f>+B454+B458+B463+B467</f>
        <v>40672.520000000004</v>
      </c>
      <c r="C469" s="57">
        <f>+C454+C458+C463+C467</f>
        <v>46470</v>
      </c>
      <c r="D469" s="57">
        <f>+D454+D458+D463+D467</f>
        <v>46470</v>
      </c>
      <c r="E469" s="58">
        <f>+E454+E458+E463+E467</f>
        <v>0</v>
      </c>
      <c r="F469" s="16"/>
    </row>
    <row r="470" spans="1:6" s="25" customFormat="1" ht="16.5" customHeight="1" x14ac:dyDescent="0.45">
      <c r="A470" s="53" t="s">
        <v>1</v>
      </c>
      <c r="B470" s="7"/>
      <c r="C470" s="7"/>
      <c r="D470" s="7"/>
      <c r="E470" s="65"/>
      <c r="F470" s="16"/>
    </row>
    <row r="471" spans="1:6" s="25" customFormat="1" ht="16.5" customHeight="1" x14ac:dyDescent="0.45">
      <c r="A471" s="38" t="s">
        <v>55</v>
      </c>
      <c r="B471" s="39"/>
      <c r="C471" s="39"/>
      <c r="D471" s="39"/>
      <c r="E471" s="41"/>
      <c r="F471" s="16"/>
    </row>
    <row r="472" spans="1:6" s="25" customFormat="1" ht="16.5" customHeight="1" x14ac:dyDescent="0.45">
      <c r="A472" s="42"/>
      <c r="B472" s="43"/>
      <c r="C472" s="43"/>
      <c r="D472" s="43"/>
      <c r="E472" s="45"/>
      <c r="F472" s="16"/>
    </row>
    <row r="473" spans="1:6" s="25" customFormat="1" ht="16.5" customHeight="1" x14ac:dyDescent="0.45">
      <c r="A473" s="38" t="s">
        <v>2</v>
      </c>
      <c r="B473" s="10">
        <v>641184.54</v>
      </c>
      <c r="C473" s="10">
        <v>619001</v>
      </c>
      <c r="D473" s="10">
        <v>619659</v>
      </c>
      <c r="E473" s="46">
        <f t="shared" ref="E473:E479" si="16">D473-C473</f>
        <v>658</v>
      </c>
      <c r="F473" s="16"/>
    </row>
    <row r="474" spans="1:6" s="25" customFormat="1" ht="16.5" customHeight="1" x14ac:dyDescent="0.45">
      <c r="A474" s="38" t="s">
        <v>3</v>
      </c>
      <c r="B474" s="10"/>
      <c r="C474" s="10"/>
      <c r="D474" s="10"/>
      <c r="E474" s="51">
        <f t="shared" si="16"/>
        <v>0</v>
      </c>
      <c r="F474" s="16"/>
    </row>
    <row r="475" spans="1:6" s="25" customFormat="1" ht="16.5" customHeight="1" x14ac:dyDescent="0.45">
      <c r="A475" s="38" t="s">
        <v>4</v>
      </c>
      <c r="B475" s="10">
        <v>197401.76</v>
      </c>
      <c r="C475" s="10">
        <v>204270</v>
      </c>
      <c r="D475" s="10">
        <v>204487</v>
      </c>
      <c r="E475" s="51">
        <f t="shared" si="16"/>
        <v>217</v>
      </c>
      <c r="F475" s="16">
        <f>+D473*33%</f>
        <v>204487.47</v>
      </c>
    </row>
    <row r="476" spans="1:6" s="25" customFormat="1" ht="16.5" customHeight="1" x14ac:dyDescent="0.45">
      <c r="A476" s="49" t="s">
        <v>14</v>
      </c>
      <c r="B476" s="10">
        <f>SUM(B473:B475)</f>
        <v>838586.3</v>
      </c>
      <c r="C476" s="10">
        <f>SUM(C473:C475)</f>
        <v>823271</v>
      </c>
      <c r="D476" s="10">
        <f>SUM(D473:D475)</f>
        <v>824146</v>
      </c>
      <c r="E476" s="50">
        <f>SUM(E473:E475)</f>
        <v>875</v>
      </c>
      <c r="F476" s="16"/>
    </row>
    <row r="477" spans="1:6" s="25" customFormat="1" ht="16.5" customHeight="1" x14ac:dyDescent="0.45">
      <c r="A477" s="38" t="s">
        <v>15</v>
      </c>
      <c r="B477" s="10">
        <v>2197.54</v>
      </c>
      <c r="C477" s="10"/>
      <c r="D477" s="10"/>
      <c r="E477" s="51">
        <f t="shared" si="16"/>
        <v>0</v>
      </c>
      <c r="F477" s="16"/>
    </row>
    <row r="478" spans="1:6" s="25" customFormat="1" ht="16.5" customHeight="1" x14ac:dyDescent="0.45">
      <c r="A478" s="38" t="s">
        <v>16</v>
      </c>
      <c r="B478" s="10">
        <v>181.2</v>
      </c>
      <c r="C478" s="10">
        <v>3044</v>
      </c>
      <c r="D478" s="10">
        <v>3044</v>
      </c>
      <c r="E478" s="51">
        <f t="shared" si="16"/>
        <v>0</v>
      </c>
      <c r="F478" s="16"/>
    </row>
    <row r="479" spans="1:6" s="25" customFormat="1" ht="16.5" customHeight="1" x14ac:dyDescent="0.45">
      <c r="A479" s="38" t="s">
        <v>17</v>
      </c>
      <c r="B479" s="10">
        <v>2173.73</v>
      </c>
      <c r="C479" s="10">
        <v>1336</v>
      </c>
      <c r="D479" s="10">
        <v>1336</v>
      </c>
      <c r="E479" s="51">
        <f t="shared" si="16"/>
        <v>0</v>
      </c>
      <c r="F479" s="16"/>
    </row>
    <row r="480" spans="1:6" s="25" customFormat="1" ht="16.5" customHeight="1" x14ac:dyDescent="0.45">
      <c r="A480" s="52" t="s">
        <v>33</v>
      </c>
      <c r="B480" s="10">
        <f>SUM(B477:B479)</f>
        <v>4552.4699999999993</v>
      </c>
      <c r="C480" s="10">
        <f>SUM(C477:C479)</f>
        <v>4380</v>
      </c>
      <c r="D480" s="10">
        <f>SUM(D477:D479)</f>
        <v>4380</v>
      </c>
      <c r="E480" s="50">
        <f>SUM(E477:E479)</f>
        <v>0</v>
      </c>
      <c r="F480" s="16"/>
    </row>
    <row r="481" spans="1:6" s="25" customFormat="1" ht="16.5" customHeight="1" x14ac:dyDescent="0.45">
      <c r="A481" s="38" t="s">
        <v>18</v>
      </c>
      <c r="B481" s="10">
        <v>360</v>
      </c>
      <c r="C481" s="10"/>
      <c r="D481" s="10"/>
      <c r="E481" s="51">
        <f>D481-C481</f>
        <v>0</v>
      </c>
      <c r="F481" s="16"/>
    </row>
    <row r="482" spans="1:6" s="25" customFormat="1" ht="16.5" customHeight="1" x14ac:dyDescent="0.45">
      <c r="A482" s="38" t="s">
        <v>19</v>
      </c>
      <c r="B482" s="10"/>
      <c r="C482" s="10"/>
      <c r="D482" s="10"/>
      <c r="E482" s="51">
        <f>D482-C482</f>
        <v>0</v>
      </c>
      <c r="F482" s="16"/>
    </row>
    <row r="483" spans="1:6" s="25" customFormat="1" ht="16.5" customHeight="1" x14ac:dyDescent="0.45">
      <c r="A483" s="53" t="s">
        <v>20</v>
      </c>
      <c r="B483" s="10"/>
      <c r="C483" s="10"/>
      <c r="D483" s="10"/>
      <c r="E483" s="51"/>
      <c r="F483" s="16"/>
    </row>
    <row r="484" spans="1:6" s="25" customFormat="1" ht="16.5" customHeight="1" x14ac:dyDescent="0.45">
      <c r="A484" s="54" t="s">
        <v>21</v>
      </c>
      <c r="B484" s="10"/>
      <c r="C484" s="10"/>
      <c r="D484" s="10"/>
      <c r="E484" s="51">
        <f>D484-C484</f>
        <v>0</v>
      </c>
      <c r="F484" s="16"/>
    </row>
    <row r="485" spans="1:6" s="25" customFormat="1" ht="16.5" customHeight="1" x14ac:dyDescent="0.45">
      <c r="A485" s="52" t="s">
        <v>5</v>
      </c>
      <c r="B485" s="10">
        <f>SUM(B481:B484)</f>
        <v>360</v>
      </c>
      <c r="C485" s="10">
        <f>SUM(C481:C484)</f>
        <v>0</v>
      </c>
      <c r="D485" s="10">
        <f>SUM(D481:D484)</f>
        <v>0</v>
      </c>
      <c r="E485" s="50">
        <f>SUM(E481:E484)</f>
        <v>0</v>
      </c>
      <c r="F485" s="16"/>
    </row>
    <row r="486" spans="1:6" s="25" customFormat="1" ht="16.5" customHeight="1" x14ac:dyDescent="0.45">
      <c r="A486" s="38" t="s">
        <v>22</v>
      </c>
      <c r="B486" s="10">
        <v>162060</v>
      </c>
      <c r="C486" s="10"/>
      <c r="D486" s="10"/>
      <c r="E486" s="51">
        <f>D486-C486</f>
        <v>0</v>
      </c>
      <c r="F486" s="16"/>
    </row>
    <row r="487" spans="1:6" s="25" customFormat="1" ht="16.5" customHeight="1" x14ac:dyDescent="0.45">
      <c r="A487" s="38" t="s">
        <v>23</v>
      </c>
      <c r="B487" s="10"/>
      <c r="C487" s="10"/>
      <c r="D487" s="10"/>
      <c r="E487" s="51">
        <f>D487-C487</f>
        <v>0</v>
      </c>
      <c r="F487" s="16"/>
    </row>
    <row r="488" spans="1:6" s="25" customFormat="1" ht="16.5" customHeight="1" x14ac:dyDescent="0.45">
      <c r="A488" s="38" t="s">
        <v>24</v>
      </c>
      <c r="B488" s="10"/>
      <c r="C488" s="10"/>
      <c r="D488" s="10"/>
      <c r="E488" s="51">
        <f>D488-C488</f>
        <v>0</v>
      </c>
      <c r="F488" s="16"/>
    </row>
    <row r="489" spans="1:6" s="25" customFormat="1" ht="16.5" customHeight="1" x14ac:dyDescent="0.45">
      <c r="A489" s="52" t="s">
        <v>6</v>
      </c>
      <c r="B489" s="10">
        <f>SUM(B486:B488)</f>
        <v>162060</v>
      </c>
      <c r="C489" s="10">
        <f>SUM(C486:C488)</f>
        <v>0</v>
      </c>
      <c r="D489" s="10">
        <f>SUM(D486:D488)</f>
        <v>0</v>
      </c>
      <c r="E489" s="50">
        <f>SUM(E486:E488)</f>
        <v>0</v>
      </c>
      <c r="F489" s="16"/>
    </row>
    <row r="490" spans="1:6" s="25" customFormat="1" ht="16.5" customHeight="1" x14ac:dyDescent="0.45">
      <c r="A490" s="55" t="s">
        <v>25</v>
      </c>
      <c r="B490" s="10"/>
      <c r="C490" s="10"/>
      <c r="D490" s="10"/>
      <c r="E490" s="51">
        <f>D490-C490</f>
        <v>0</v>
      </c>
      <c r="F490" s="16"/>
    </row>
    <row r="491" spans="1:6" s="25" customFormat="1" ht="16.5" customHeight="1" x14ac:dyDescent="0.45">
      <c r="A491" s="56" t="s">
        <v>34</v>
      </c>
      <c r="B491" s="57">
        <f>+B476+B480+B485+B489</f>
        <v>1005558.77</v>
      </c>
      <c r="C491" s="57">
        <f>+C476+C480+C485+C489</f>
        <v>827651</v>
      </c>
      <c r="D491" s="57">
        <f>+D476+D480+D485+D489</f>
        <v>828526</v>
      </c>
      <c r="E491" s="58">
        <f>+E476+E480+E485+E489</f>
        <v>875</v>
      </c>
      <c r="F491" s="16"/>
    </row>
    <row r="492" spans="1:6" s="25" customFormat="1" ht="16.5" customHeight="1" x14ac:dyDescent="0.45">
      <c r="A492" s="53" t="s">
        <v>1</v>
      </c>
      <c r="B492" s="7"/>
      <c r="C492" s="7"/>
      <c r="D492" s="7"/>
      <c r="E492" s="65"/>
      <c r="F492" s="16"/>
    </row>
    <row r="493" spans="1:6" s="25" customFormat="1" ht="16.5" customHeight="1" x14ac:dyDescent="0.45">
      <c r="A493" s="49" t="s">
        <v>56</v>
      </c>
      <c r="B493" s="39"/>
      <c r="C493" s="39"/>
      <c r="D493" s="39"/>
      <c r="E493" s="41"/>
      <c r="F493" s="16"/>
    </row>
    <row r="494" spans="1:6" s="25" customFormat="1" ht="16.5" customHeight="1" x14ac:dyDescent="0.45">
      <c r="A494" s="42"/>
      <c r="B494" s="43"/>
      <c r="C494" s="43"/>
      <c r="D494" s="43"/>
      <c r="E494" s="45"/>
      <c r="F494" s="16"/>
    </row>
    <row r="495" spans="1:6" s="25" customFormat="1" ht="16.5" customHeight="1" x14ac:dyDescent="0.45">
      <c r="A495" s="38" t="s">
        <v>2</v>
      </c>
      <c r="B495" s="10">
        <v>972985.21</v>
      </c>
      <c r="C495" s="10">
        <v>979619</v>
      </c>
      <c r="D495" s="10">
        <v>886487</v>
      </c>
      <c r="E495" s="46">
        <f t="shared" ref="E495:E501" si="17">D495-C495</f>
        <v>-93132</v>
      </c>
      <c r="F495" s="16"/>
    </row>
    <row r="496" spans="1:6" s="25" customFormat="1" ht="16.5" customHeight="1" x14ac:dyDescent="0.45">
      <c r="A496" s="38" t="s">
        <v>3</v>
      </c>
      <c r="B496" s="10"/>
      <c r="C496" s="10"/>
      <c r="D496" s="10"/>
      <c r="E496" s="51">
        <f t="shared" si="17"/>
        <v>0</v>
      </c>
      <c r="F496" s="16"/>
    </row>
    <row r="497" spans="1:6" s="25" customFormat="1" ht="16.5" customHeight="1" x14ac:dyDescent="0.45">
      <c r="A497" s="38" t="s">
        <v>4</v>
      </c>
      <c r="B497" s="10">
        <v>373112.85</v>
      </c>
      <c r="C497" s="10">
        <v>323274</v>
      </c>
      <c r="D497" s="10">
        <v>292541</v>
      </c>
      <c r="E497" s="51">
        <f t="shared" si="17"/>
        <v>-30733</v>
      </c>
      <c r="F497" s="16">
        <f>+D495*33%</f>
        <v>292540.71000000002</v>
      </c>
    </row>
    <row r="498" spans="1:6" s="25" customFormat="1" ht="16.5" customHeight="1" x14ac:dyDescent="0.45">
      <c r="A498" s="49" t="s">
        <v>14</v>
      </c>
      <c r="B498" s="10">
        <f>SUM(B495:B497)</f>
        <v>1346098.06</v>
      </c>
      <c r="C498" s="10">
        <f>SUM(C495:C497)</f>
        <v>1302893</v>
      </c>
      <c r="D498" s="10">
        <f>SUM(D495:D497)</f>
        <v>1179028</v>
      </c>
      <c r="E498" s="50">
        <f>SUM(E495:E497)</f>
        <v>-123865</v>
      </c>
      <c r="F498" s="16"/>
    </row>
    <row r="499" spans="1:6" s="25" customFormat="1" ht="16.5" customHeight="1" x14ac:dyDescent="0.45">
      <c r="A499" s="38" t="s">
        <v>15</v>
      </c>
      <c r="B499" s="10">
        <v>1617.14</v>
      </c>
      <c r="C499" s="10"/>
      <c r="D499" s="10"/>
      <c r="E499" s="51">
        <f t="shared" si="17"/>
        <v>0</v>
      </c>
      <c r="F499" s="16"/>
    </row>
    <row r="500" spans="1:6" s="25" customFormat="1" ht="16.5" customHeight="1" x14ac:dyDescent="0.45">
      <c r="A500" s="38" t="s">
        <v>16</v>
      </c>
      <c r="B500" s="10">
        <v>18.45</v>
      </c>
      <c r="C500" s="10">
        <v>194</v>
      </c>
      <c r="D500" s="10">
        <v>194</v>
      </c>
      <c r="E500" s="51">
        <f t="shared" si="17"/>
        <v>0</v>
      </c>
      <c r="F500" s="16"/>
    </row>
    <row r="501" spans="1:6" s="25" customFormat="1" ht="16.5" customHeight="1" x14ac:dyDescent="0.45">
      <c r="A501" s="38" t="s">
        <v>17</v>
      </c>
      <c r="B501" s="10">
        <v>315.45</v>
      </c>
      <c r="C501" s="10">
        <v>316</v>
      </c>
      <c r="D501" s="10">
        <v>316</v>
      </c>
      <c r="E501" s="51">
        <f t="shared" si="17"/>
        <v>0</v>
      </c>
      <c r="F501" s="16"/>
    </row>
    <row r="502" spans="1:6" s="25" customFormat="1" ht="16.5" customHeight="1" x14ac:dyDescent="0.45">
      <c r="A502" s="52" t="s">
        <v>33</v>
      </c>
      <c r="B502" s="10">
        <f>SUM(B499:B501)</f>
        <v>1951.0400000000002</v>
      </c>
      <c r="C502" s="10">
        <f>SUM(C499:C501)</f>
        <v>510</v>
      </c>
      <c r="D502" s="10">
        <f>SUM(D499:D501)</f>
        <v>510</v>
      </c>
      <c r="E502" s="50">
        <f>SUM(E499:E501)</f>
        <v>0</v>
      </c>
      <c r="F502" s="16"/>
    </row>
    <row r="503" spans="1:6" s="25" customFormat="1" ht="16.5" customHeight="1" x14ac:dyDescent="0.45">
      <c r="A503" s="38" t="s">
        <v>18</v>
      </c>
      <c r="B503" s="10"/>
      <c r="C503" s="10"/>
      <c r="D503" s="10"/>
      <c r="E503" s="51">
        <f>D503-C503</f>
        <v>0</v>
      </c>
      <c r="F503" s="16"/>
    </row>
    <row r="504" spans="1:6" s="25" customFormat="1" ht="16.5" customHeight="1" x14ac:dyDescent="0.45">
      <c r="A504" s="38" t="s">
        <v>19</v>
      </c>
      <c r="B504" s="10"/>
      <c r="C504" s="10"/>
      <c r="D504" s="10"/>
      <c r="E504" s="51">
        <f>D504-C504</f>
        <v>0</v>
      </c>
      <c r="F504" s="16"/>
    </row>
    <row r="505" spans="1:6" s="25" customFormat="1" ht="16.5" customHeight="1" x14ac:dyDescent="0.45">
      <c r="A505" s="53" t="s">
        <v>20</v>
      </c>
      <c r="B505" s="10"/>
      <c r="C505" s="10"/>
      <c r="D505" s="10"/>
      <c r="E505" s="51"/>
      <c r="F505" s="16"/>
    </row>
    <row r="506" spans="1:6" s="25" customFormat="1" ht="16.5" customHeight="1" x14ac:dyDescent="0.45">
      <c r="A506" s="54" t="s">
        <v>21</v>
      </c>
      <c r="B506" s="10"/>
      <c r="C506" s="10"/>
      <c r="D506" s="10"/>
      <c r="E506" s="51">
        <f>D506-C506</f>
        <v>0</v>
      </c>
      <c r="F506" s="16"/>
    </row>
    <row r="507" spans="1:6" s="25" customFormat="1" ht="16.5" customHeight="1" x14ac:dyDescent="0.45">
      <c r="A507" s="52" t="s">
        <v>5</v>
      </c>
      <c r="B507" s="10">
        <f>SUM(B503:B506)</f>
        <v>0</v>
      </c>
      <c r="C507" s="10">
        <f>SUM(C503:C506)</f>
        <v>0</v>
      </c>
      <c r="D507" s="10">
        <f>SUM(D503:D506)</f>
        <v>0</v>
      </c>
      <c r="E507" s="50">
        <f>SUM(E503:E506)</f>
        <v>0</v>
      </c>
      <c r="F507" s="16"/>
    </row>
    <row r="508" spans="1:6" s="25" customFormat="1" ht="16.5" customHeight="1" x14ac:dyDescent="0.45">
      <c r="A508" s="38" t="s">
        <v>22</v>
      </c>
      <c r="B508" s="10"/>
      <c r="C508" s="10"/>
      <c r="D508" s="10"/>
      <c r="E508" s="51">
        <f>D508-C508</f>
        <v>0</v>
      </c>
      <c r="F508" s="16"/>
    </row>
    <row r="509" spans="1:6" s="25" customFormat="1" ht="16.5" customHeight="1" x14ac:dyDescent="0.45">
      <c r="A509" s="38" t="s">
        <v>23</v>
      </c>
      <c r="B509" s="10"/>
      <c r="C509" s="10"/>
      <c r="D509" s="10"/>
      <c r="E509" s="51">
        <f>D509-C509</f>
        <v>0</v>
      </c>
      <c r="F509" s="16"/>
    </row>
    <row r="510" spans="1:6" s="25" customFormat="1" ht="16.5" customHeight="1" x14ac:dyDescent="0.45">
      <c r="A510" s="38" t="s">
        <v>24</v>
      </c>
      <c r="B510" s="10"/>
      <c r="C510" s="10"/>
      <c r="D510" s="10"/>
      <c r="E510" s="51">
        <f>D510-C510</f>
        <v>0</v>
      </c>
      <c r="F510" s="16"/>
    </row>
    <row r="511" spans="1:6" s="25" customFormat="1" ht="16.5" customHeight="1" x14ac:dyDescent="0.45">
      <c r="A511" s="52" t="s">
        <v>6</v>
      </c>
      <c r="B511" s="10">
        <f>SUM(B508:B510)</f>
        <v>0</v>
      </c>
      <c r="C511" s="10">
        <f>SUM(C508:C510)</f>
        <v>0</v>
      </c>
      <c r="D511" s="10">
        <f>SUM(D508:D510)</f>
        <v>0</v>
      </c>
      <c r="E511" s="50">
        <f>SUM(E508:E510)</f>
        <v>0</v>
      </c>
      <c r="F511" s="16"/>
    </row>
    <row r="512" spans="1:6" s="25" customFormat="1" ht="16.5" customHeight="1" x14ac:dyDescent="0.45">
      <c r="A512" s="55" t="s">
        <v>25</v>
      </c>
      <c r="B512" s="10"/>
      <c r="C512" s="10"/>
      <c r="D512" s="10"/>
      <c r="E512" s="51">
        <f>D512-C512</f>
        <v>0</v>
      </c>
      <c r="F512" s="16"/>
    </row>
    <row r="513" spans="1:6" s="25" customFormat="1" ht="16.5" customHeight="1" x14ac:dyDescent="0.45">
      <c r="A513" s="56" t="s">
        <v>34</v>
      </c>
      <c r="B513" s="57">
        <f>+B498+B502+B507+B511</f>
        <v>1348049.1</v>
      </c>
      <c r="C513" s="57">
        <f>+C498+C502+C507+C511</f>
        <v>1303403</v>
      </c>
      <c r="D513" s="57">
        <f>+D498+D502+D507+D511</f>
        <v>1179538</v>
      </c>
      <c r="E513" s="58">
        <f>+E498+E502+E507+E511</f>
        <v>-123865</v>
      </c>
      <c r="F513" s="16"/>
    </row>
    <row r="514" spans="1:6" s="25" customFormat="1" ht="16.5" customHeight="1" x14ac:dyDescent="0.45">
      <c r="A514" s="53"/>
      <c r="B514" s="63"/>
      <c r="C514" s="63"/>
      <c r="D514" s="63"/>
      <c r="E514" s="62"/>
      <c r="F514" s="16"/>
    </row>
    <row r="515" spans="1:6" s="25" customFormat="1" ht="16.5" customHeight="1" x14ac:dyDescent="0.45">
      <c r="A515" s="38" t="s">
        <v>57</v>
      </c>
      <c r="B515" s="39"/>
      <c r="C515" s="39"/>
      <c r="D515" s="39"/>
      <c r="E515" s="41"/>
      <c r="F515" s="16"/>
    </row>
    <row r="516" spans="1:6" s="25" customFormat="1" ht="16.5" customHeight="1" x14ac:dyDescent="0.45">
      <c r="A516" s="42"/>
      <c r="B516" s="43"/>
      <c r="C516" s="43"/>
      <c r="D516" s="43"/>
      <c r="E516" s="45"/>
      <c r="F516" s="16"/>
    </row>
    <row r="517" spans="1:6" s="25" customFormat="1" ht="16.5" customHeight="1" x14ac:dyDescent="0.45">
      <c r="A517" s="38" t="s">
        <v>2</v>
      </c>
      <c r="B517" s="10">
        <v>481241.39</v>
      </c>
      <c r="C517" s="10">
        <v>517756</v>
      </c>
      <c r="D517" s="10">
        <v>461640</v>
      </c>
      <c r="E517" s="46">
        <f t="shared" ref="E517:E523" si="18">D517-C517</f>
        <v>-56116</v>
      </c>
      <c r="F517" s="16"/>
    </row>
    <row r="518" spans="1:6" s="25" customFormat="1" ht="16.5" customHeight="1" x14ac:dyDescent="0.45">
      <c r="A518" s="38" t="s">
        <v>3</v>
      </c>
      <c r="B518" s="10"/>
      <c r="C518" s="10"/>
      <c r="D518" s="10"/>
      <c r="E518" s="51">
        <f t="shared" si="18"/>
        <v>0</v>
      </c>
      <c r="F518" s="16"/>
    </row>
    <row r="519" spans="1:6" s="25" customFormat="1" ht="16.5" customHeight="1" x14ac:dyDescent="0.45">
      <c r="A519" s="38" t="s">
        <v>4</v>
      </c>
      <c r="B519" s="10">
        <v>172338.21</v>
      </c>
      <c r="C519" s="10">
        <v>170859</v>
      </c>
      <c r="D519" s="10">
        <v>152341</v>
      </c>
      <c r="E519" s="51">
        <f t="shared" si="18"/>
        <v>-18518</v>
      </c>
      <c r="F519" s="16">
        <f>+D517*33%</f>
        <v>152341.20000000001</v>
      </c>
    </row>
    <row r="520" spans="1:6" s="25" customFormat="1" ht="16.5" customHeight="1" x14ac:dyDescent="0.45">
      <c r="A520" s="49" t="s">
        <v>14</v>
      </c>
      <c r="B520" s="10">
        <f>SUM(B517:B519)</f>
        <v>653579.6</v>
      </c>
      <c r="C520" s="10">
        <f>SUM(C517:C519)</f>
        <v>688615</v>
      </c>
      <c r="D520" s="10">
        <f>SUM(D517:D519)</f>
        <v>613981</v>
      </c>
      <c r="E520" s="50">
        <f>SUM(E517:E519)</f>
        <v>-74634</v>
      </c>
      <c r="F520" s="16"/>
    </row>
    <row r="521" spans="1:6" s="25" customFormat="1" ht="16.5" customHeight="1" x14ac:dyDescent="0.45">
      <c r="A521" s="38" t="s">
        <v>15</v>
      </c>
      <c r="B521" s="10"/>
      <c r="C521" s="10"/>
      <c r="D521" s="10"/>
      <c r="E521" s="51">
        <f t="shared" si="18"/>
        <v>0</v>
      </c>
      <c r="F521" s="16"/>
    </row>
    <row r="522" spans="1:6" s="25" customFormat="1" ht="16.5" customHeight="1" x14ac:dyDescent="0.45">
      <c r="A522" s="38" t="s">
        <v>16</v>
      </c>
      <c r="B522" s="10"/>
      <c r="C522" s="10">
        <v>623</v>
      </c>
      <c r="D522" s="10">
        <v>623</v>
      </c>
      <c r="E522" s="51">
        <f t="shared" si="18"/>
        <v>0</v>
      </c>
      <c r="F522" s="16"/>
    </row>
    <row r="523" spans="1:6" s="25" customFormat="1" ht="16.5" customHeight="1" x14ac:dyDescent="0.45">
      <c r="A523" s="38" t="s">
        <v>17</v>
      </c>
      <c r="B523" s="10">
        <v>1652.36</v>
      </c>
      <c r="C523" s="10">
        <v>1131</v>
      </c>
      <c r="D523" s="10">
        <v>1131</v>
      </c>
      <c r="E523" s="51">
        <f t="shared" si="18"/>
        <v>0</v>
      </c>
      <c r="F523" s="16"/>
    </row>
    <row r="524" spans="1:6" s="25" customFormat="1" ht="16.5" customHeight="1" x14ac:dyDescent="0.45">
      <c r="A524" s="52" t="s">
        <v>33</v>
      </c>
      <c r="B524" s="10">
        <f>SUM(B521:B523)</f>
        <v>1652.36</v>
      </c>
      <c r="C524" s="10">
        <f>SUM(C521:C523)</f>
        <v>1754</v>
      </c>
      <c r="D524" s="10">
        <f>SUM(D521:D523)</f>
        <v>1754</v>
      </c>
      <c r="E524" s="50">
        <f>SUM(E521:E523)</f>
        <v>0</v>
      </c>
      <c r="F524" s="16"/>
    </row>
    <row r="525" spans="1:6" s="25" customFormat="1" ht="16.5" customHeight="1" x14ac:dyDescent="0.45">
      <c r="A525" s="38" t="s">
        <v>18</v>
      </c>
      <c r="B525" s="10"/>
      <c r="C525" s="10"/>
      <c r="D525" s="10"/>
      <c r="E525" s="51">
        <f>D525-C525</f>
        <v>0</v>
      </c>
      <c r="F525" s="16"/>
    </row>
    <row r="526" spans="1:6" s="25" customFormat="1" ht="16.5" customHeight="1" x14ac:dyDescent="0.45">
      <c r="A526" s="38" t="s">
        <v>19</v>
      </c>
      <c r="B526" s="10"/>
      <c r="C526" s="10"/>
      <c r="D526" s="10"/>
      <c r="E526" s="51">
        <f>D526-C526</f>
        <v>0</v>
      </c>
      <c r="F526" s="16"/>
    </row>
    <row r="527" spans="1:6" s="25" customFormat="1" ht="16.5" customHeight="1" x14ac:dyDescent="0.45">
      <c r="A527" s="53" t="s">
        <v>20</v>
      </c>
      <c r="B527" s="10"/>
      <c r="C527" s="10"/>
      <c r="D527" s="10"/>
      <c r="E527" s="51"/>
      <c r="F527" s="16"/>
    </row>
    <row r="528" spans="1:6" s="25" customFormat="1" ht="16.5" customHeight="1" x14ac:dyDescent="0.45">
      <c r="A528" s="54" t="s">
        <v>21</v>
      </c>
      <c r="B528" s="10"/>
      <c r="C528" s="10"/>
      <c r="D528" s="10"/>
      <c r="E528" s="51">
        <f>D528-C528</f>
        <v>0</v>
      </c>
      <c r="F528" s="16"/>
    </row>
    <row r="529" spans="1:6" s="25" customFormat="1" ht="16.5" customHeight="1" x14ac:dyDescent="0.45">
      <c r="A529" s="52" t="s">
        <v>5</v>
      </c>
      <c r="B529" s="10">
        <f>SUM(B525:B528)</f>
        <v>0</v>
      </c>
      <c r="C529" s="10">
        <f>SUM(C525:C528)</f>
        <v>0</v>
      </c>
      <c r="D529" s="10">
        <f>SUM(D525:D528)</f>
        <v>0</v>
      </c>
      <c r="E529" s="50">
        <f>SUM(E525:E528)</f>
        <v>0</v>
      </c>
      <c r="F529" s="16"/>
    </row>
    <row r="530" spans="1:6" s="25" customFormat="1" ht="16.5" customHeight="1" x14ac:dyDescent="0.45">
      <c r="A530" s="38" t="s">
        <v>22</v>
      </c>
      <c r="B530" s="10"/>
      <c r="C530" s="10"/>
      <c r="D530" s="10"/>
      <c r="E530" s="51">
        <f>D530-C530</f>
        <v>0</v>
      </c>
      <c r="F530" s="16"/>
    </row>
    <row r="531" spans="1:6" s="25" customFormat="1" ht="16.5" customHeight="1" x14ac:dyDescent="0.45">
      <c r="A531" s="38" t="s">
        <v>23</v>
      </c>
      <c r="B531" s="10"/>
      <c r="C531" s="10"/>
      <c r="D531" s="10"/>
      <c r="E531" s="51">
        <f>D531-C531</f>
        <v>0</v>
      </c>
      <c r="F531" s="16"/>
    </row>
    <row r="532" spans="1:6" s="25" customFormat="1" ht="16.5" customHeight="1" x14ac:dyDescent="0.45">
      <c r="A532" s="38" t="s">
        <v>24</v>
      </c>
      <c r="B532" s="10"/>
      <c r="C532" s="10"/>
      <c r="D532" s="10"/>
      <c r="E532" s="51">
        <f>D532-C532</f>
        <v>0</v>
      </c>
      <c r="F532" s="16"/>
    </row>
    <row r="533" spans="1:6" s="25" customFormat="1" ht="16.5" customHeight="1" x14ac:dyDescent="0.45">
      <c r="A533" s="52" t="s">
        <v>6</v>
      </c>
      <c r="B533" s="10">
        <f>SUM(B530:B532)</f>
        <v>0</v>
      </c>
      <c r="C533" s="10">
        <f>SUM(C530:C532)</f>
        <v>0</v>
      </c>
      <c r="D533" s="10">
        <f>SUM(D530:D532)</f>
        <v>0</v>
      </c>
      <c r="E533" s="50">
        <f>SUM(E530:E532)</f>
        <v>0</v>
      </c>
      <c r="F533" s="16"/>
    </row>
    <row r="534" spans="1:6" s="25" customFormat="1" ht="16.5" customHeight="1" x14ac:dyDescent="0.45">
      <c r="A534" s="55" t="s">
        <v>25</v>
      </c>
      <c r="B534" s="10"/>
      <c r="C534" s="10"/>
      <c r="D534" s="10"/>
      <c r="E534" s="51">
        <f>D534-C534</f>
        <v>0</v>
      </c>
      <c r="F534" s="16"/>
    </row>
    <row r="535" spans="1:6" s="25" customFormat="1" ht="16.5" customHeight="1" x14ac:dyDescent="0.45">
      <c r="A535" s="56" t="s">
        <v>34</v>
      </c>
      <c r="B535" s="57">
        <f>+B520+B524+B529+B533</f>
        <v>655231.96</v>
      </c>
      <c r="C535" s="57">
        <f>+C520+C524+C529+C533</f>
        <v>690369</v>
      </c>
      <c r="D535" s="57">
        <f>+D520+D524+D529+D533</f>
        <v>615735</v>
      </c>
      <c r="E535" s="58">
        <f>+E520+E524+E529+E533</f>
        <v>-74634</v>
      </c>
      <c r="F535" s="16"/>
    </row>
    <row r="536" spans="1:6" s="25" customFormat="1" ht="16.5" customHeight="1" x14ac:dyDescent="0.45">
      <c r="A536" s="53" t="s">
        <v>1</v>
      </c>
      <c r="B536" s="7"/>
      <c r="C536" s="7"/>
      <c r="D536" s="7"/>
      <c r="E536" s="65"/>
      <c r="F536" s="16"/>
    </row>
    <row r="537" spans="1:6" s="25" customFormat="1" ht="16.5" customHeight="1" x14ac:dyDescent="0.45">
      <c r="A537" s="38" t="s">
        <v>58</v>
      </c>
      <c r="B537" s="39"/>
      <c r="C537" s="39"/>
      <c r="D537" s="39"/>
      <c r="E537" s="41"/>
      <c r="F537" s="16"/>
    </row>
    <row r="538" spans="1:6" s="25" customFormat="1" ht="16.5" customHeight="1" x14ac:dyDescent="0.45">
      <c r="A538" s="42"/>
      <c r="B538" s="43"/>
      <c r="C538" s="43"/>
      <c r="D538" s="43"/>
      <c r="E538" s="45"/>
      <c r="F538" s="16"/>
    </row>
    <row r="539" spans="1:6" s="25" customFormat="1" ht="16.5" customHeight="1" x14ac:dyDescent="0.45">
      <c r="A539" s="38" t="s">
        <v>2</v>
      </c>
      <c r="B539" s="10"/>
      <c r="C539" s="10"/>
      <c r="D539" s="10"/>
      <c r="E539" s="46">
        <f t="shared" ref="E539:E545" si="19">D539-C539</f>
        <v>0</v>
      </c>
      <c r="F539" s="16"/>
    </row>
    <row r="540" spans="1:6" s="25" customFormat="1" ht="16.5" customHeight="1" x14ac:dyDescent="0.45">
      <c r="A540" s="38" t="s">
        <v>3</v>
      </c>
      <c r="B540" s="10"/>
      <c r="C540" s="10"/>
      <c r="D540" s="10"/>
      <c r="E540" s="51">
        <f t="shared" si="19"/>
        <v>0</v>
      </c>
      <c r="F540" s="16"/>
    </row>
    <row r="541" spans="1:6" s="25" customFormat="1" ht="16.5" customHeight="1" x14ac:dyDescent="0.45">
      <c r="A541" s="38" t="s">
        <v>4</v>
      </c>
      <c r="B541" s="10">
        <v>1642154.64</v>
      </c>
      <c r="C541" s="10">
        <f>2395200-539696</f>
        <v>1855504</v>
      </c>
      <c r="D541" s="10">
        <v>1855504</v>
      </c>
      <c r="E541" s="51">
        <f t="shared" si="19"/>
        <v>0</v>
      </c>
      <c r="F541" s="16">
        <f>+D539*33%</f>
        <v>0</v>
      </c>
    </row>
    <row r="542" spans="1:6" s="25" customFormat="1" ht="16.5" customHeight="1" x14ac:dyDescent="0.45">
      <c r="A542" s="49" t="s">
        <v>14</v>
      </c>
      <c r="B542" s="10">
        <f>SUM(B539:B541)</f>
        <v>1642154.64</v>
      </c>
      <c r="C542" s="10">
        <f>SUM(C539:C541)</f>
        <v>1855504</v>
      </c>
      <c r="D542" s="10">
        <f>SUM(D539:D541)</f>
        <v>1855504</v>
      </c>
      <c r="E542" s="50">
        <f>SUM(E539:E541)</f>
        <v>0</v>
      </c>
      <c r="F542" s="16"/>
    </row>
    <row r="543" spans="1:6" s="25" customFormat="1" ht="16.5" customHeight="1" x14ac:dyDescent="0.45">
      <c r="A543" s="38" t="s">
        <v>15</v>
      </c>
      <c r="B543" s="10"/>
      <c r="C543" s="10"/>
      <c r="D543" s="10"/>
      <c r="E543" s="51">
        <f t="shared" si="19"/>
        <v>0</v>
      </c>
      <c r="F543" s="16"/>
    </row>
    <row r="544" spans="1:6" s="25" customFormat="1" ht="16.5" customHeight="1" x14ac:dyDescent="0.45">
      <c r="A544" s="38" t="s">
        <v>16</v>
      </c>
      <c r="B544" s="10"/>
      <c r="C544" s="10"/>
      <c r="D544" s="10"/>
      <c r="E544" s="51">
        <f t="shared" si="19"/>
        <v>0</v>
      </c>
      <c r="F544" s="16"/>
    </row>
    <row r="545" spans="1:6" s="25" customFormat="1" ht="16.5" customHeight="1" x14ac:dyDescent="0.45">
      <c r="A545" s="38" t="s">
        <v>17</v>
      </c>
      <c r="B545" s="10"/>
      <c r="C545" s="10"/>
      <c r="D545" s="10"/>
      <c r="E545" s="51">
        <f t="shared" si="19"/>
        <v>0</v>
      </c>
      <c r="F545" s="16"/>
    </row>
    <row r="546" spans="1:6" s="25" customFormat="1" ht="16.5" customHeight="1" x14ac:dyDescent="0.45">
      <c r="A546" s="52" t="s">
        <v>33</v>
      </c>
      <c r="B546" s="10">
        <f>SUM(B543:B545)</f>
        <v>0</v>
      </c>
      <c r="C546" s="10">
        <f>SUM(C543:C545)</f>
        <v>0</v>
      </c>
      <c r="D546" s="10">
        <f>SUM(D543:D545)</f>
        <v>0</v>
      </c>
      <c r="E546" s="50">
        <f>SUM(E543:E545)</f>
        <v>0</v>
      </c>
      <c r="F546" s="16"/>
    </row>
    <row r="547" spans="1:6" s="25" customFormat="1" ht="16.5" customHeight="1" x14ac:dyDescent="0.45">
      <c r="A547" s="38" t="s">
        <v>18</v>
      </c>
      <c r="B547" s="10"/>
      <c r="C547" s="10"/>
      <c r="D547" s="10"/>
      <c r="E547" s="51">
        <f>D547-C547</f>
        <v>0</v>
      </c>
      <c r="F547" s="16"/>
    </row>
    <row r="548" spans="1:6" s="25" customFormat="1" ht="16.5" customHeight="1" x14ac:dyDescent="0.45">
      <c r="A548" s="38" t="s">
        <v>19</v>
      </c>
      <c r="B548" s="10"/>
      <c r="C548" s="10"/>
      <c r="D548" s="10"/>
      <c r="E548" s="51">
        <f>D548-C548</f>
        <v>0</v>
      </c>
      <c r="F548" s="16"/>
    </row>
    <row r="549" spans="1:6" s="25" customFormat="1" ht="16.5" customHeight="1" x14ac:dyDescent="0.45">
      <c r="A549" s="53" t="s">
        <v>20</v>
      </c>
      <c r="B549" s="10"/>
      <c r="C549" s="10"/>
      <c r="D549" s="10"/>
      <c r="E549" s="51"/>
      <c r="F549" s="16"/>
    </row>
    <row r="550" spans="1:6" s="25" customFormat="1" ht="16.5" customHeight="1" x14ac:dyDescent="0.45">
      <c r="A550" s="54" t="s">
        <v>21</v>
      </c>
      <c r="B550" s="10"/>
      <c r="C550" s="10"/>
      <c r="D550" s="10"/>
      <c r="E550" s="51">
        <f>D550-C550</f>
        <v>0</v>
      </c>
      <c r="F550" s="16"/>
    </row>
    <row r="551" spans="1:6" s="25" customFormat="1" ht="16.5" customHeight="1" x14ac:dyDescent="0.45">
      <c r="A551" s="52" t="s">
        <v>5</v>
      </c>
      <c r="B551" s="10">
        <f>SUM(B547:B550)</f>
        <v>0</v>
      </c>
      <c r="C551" s="10">
        <f>SUM(C547:C550)</f>
        <v>0</v>
      </c>
      <c r="D551" s="10">
        <f>SUM(D547:D550)</f>
        <v>0</v>
      </c>
      <c r="E551" s="50">
        <f>SUM(E547:E550)</f>
        <v>0</v>
      </c>
      <c r="F551" s="16"/>
    </row>
    <row r="552" spans="1:6" s="25" customFormat="1" ht="16.5" customHeight="1" x14ac:dyDescent="0.45">
      <c r="A552" s="38" t="s">
        <v>22</v>
      </c>
      <c r="B552" s="10"/>
      <c r="C552" s="10"/>
      <c r="D552" s="10"/>
      <c r="E552" s="51">
        <f>D552-C552</f>
        <v>0</v>
      </c>
      <c r="F552" s="16"/>
    </row>
    <row r="553" spans="1:6" s="25" customFormat="1" ht="16.5" customHeight="1" x14ac:dyDescent="0.45">
      <c r="A553" s="38" t="s">
        <v>23</v>
      </c>
      <c r="B553" s="10"/>
      <c r="C553" s="10"/>
      <c r="D553" s="10"/>
      <c r="E553" s="51">
        <f>D553-C553</f>
        <v>0</v>
      </c>
      <c r="F553" s="16"/>
    </row>
    <row r="554" spans="1:6" s="25" customFormat="1" ht="16.5" customHeight="1" x14ac:dyDescent="0.45">
      <c r="A554" s="38" t="s">
        <v>24</v>
      </c>
      <c r="B554" s="10"/>
      <c r="C554" s="10"/>
      <c r="D554" s="10"/>
      <c r="E554" s="51">
        <f>D554-C554</f>
        <v>0</v>
      </c>
      <c r="F554" s="16"/>
    </row>
    <row r="555" spans="1:6" s="25" customFormat="1" ht="16.5" customHeight="1" x14ac:dyDescent="0.45">
      <c r="A555" s="52" t="s">
        <v>6</v>
      </c>
      <c r="B555" s="10">
        <f>SUM(B552:B554)</f>
        <v>0</v>
      </c>
      <c r="C555" s="10">
        <f>SUM(C552:C554)</f>
        <v>0</v>
      </c>
      <c r="D555" s="10">
        <f>SUM(D552:D554)</f>
        <v>0</v>
      </c>
      <c r="E555" s="50">
        <f>SUM(E552:E554)</f>
        <v>0</v>
      </c>
      <c r="F555" s="16"/>
    </row>
    <row r="556" spans="1:6" s="25" customFormat="1" ht="16.5" customHeight="1" x14ac:dyDescent="0.45">
      <c r="A556" s="55" t="s">
        <v>25</v>
      </c>
      <c r="B556" s="10"/>
      <c r="C556" s="10"/>
      <c r="D556" s="10"/>
      <c r="E556" s="51">
        <f>D556-C556</f>
        <v>0</v>
      </c>
      <c r="F556" s="16"/>
    </row>
    <row r="557" spans="1:6" s="25" customFormat="1" ht="16.5" customHeight="1" x14ac:dyDescent="0.45">
      <c r="A557" s="56" t="s">
        <v>34</v>
      </c>
      <c r="B557" s="57">
        <f>+B542+B546+B551+B555</f>
        <v>1642154.64</v>
      </c>
      <c r="C557" s="57">
        <f>+C542+C546+C551+C555</f>
        <v>1855504</v>
      </c>
      <c r="D557" s="57">
        <f>+D542+D546+D551+D555</f>
        <v>1855504</v>
      </c>
      <c r="E557" s="58">
        <f>+E542+E546+E551+E555</f>
        <v>0</v>
      </c>
      <c r="F557" s="16"/>
    </row>
    <row r="558" spans="1:6" s="25" customFormat="1" ht="16.5" customHeight="1" x14ac:dyDescent="0.45">
      <c r="A558" s="53" t="s">
        <v>1</v>
      </c>
      <c r="B558" s="7"/>
      <c r="C558" s="7"/>
      <c r="D558" s="7"/>
      <c r="E558" s="65"/>
      <c r="F558" s="16"/>
    </row>
    <row r="559" spans="1:6" s="25" customFormat="1" ht="16.5" customHeight="1" x14ac:dyDescent="0.45">
      <c r="A559" s="38" t="s">
        <v>59</v>
      </c>
      <c r="B559" s="39"/>
      <c r="C559" s="39"/>
      <c r="D559" s="39"/>
      <c r="E559" s="41"/>
      <c r="F559" s="16"/>
    </row>
    <row r="560" spans="1:6" s="25" customFormat="1" ht="16.5" customHeight="1" x14ac:dyDescent="0.45">
      <c r="A560" s="42"/>
      <c r="B560" s="43"/>
      <c r="C560" s="43"/>
      <c r="D560" s="43"/>
      <c r="E560" s="45"/>
      <c r="F560" s="16"/>
    </row>
    <row r="561" spans="1:6" s="25" customFormat="1" ht="16.5" customHeight="1" x14ac:dyDescent="0.45">
      <c r="A561" s="38" t="s">
        <v>2</v>
      </c>
      <c r="B561" s="10">
        <v>1161536.78</v>
      </c>
      <c r="C561" s="10">
        <v>1237926</v>
      </c>
      <c r="D561" s="10">
        <v>1147572</v>
      </c>
      <c r="E561" s="46">
        <f t="shared" ref="E561:E567" si="20">D561-C561</f>
        <v>-90354</v>
      </c>
      <c r="F561" s="16"/>
    </row>
    <row r="562" spans="1:6" s="25" customFormat="1" ht="16.5" customHeight="1" x14ac:dyDescent="0.45">
      <c r="A562" s="38" t="s">
        <v>3</v>
      </c>
      <c r="B562" s="10"/>
      <c r="C562" s="10"/>
      <c r="D562" s="10"/>
      <c r="E562" s="51">
        <f t="shared" si="20"/>
        <v>0</v>
      </c>
      <c r="F562" s="16"/>
    </row>
    <row r="563" spans="1:6" s="25" customFormat="1" ht="16.5" customHeight="1" x14ac:dyDescent="0.45">
      <c r="A563" s="38" t="s">
        <v>4</v>
      </c>
      <c r="B563" s="10">
        <v>418329.03</v>
      </c>
      <c r="C563" s="10">
        <v>408516</v>
      </c>
      <c r="D563" s="10">
        <v>378699</v>
      </c>
      <c r="E563" s="51">
        <f t="shared" si="20"/>
        <v>-29817</v>
      </c>
      <c r="F563" s="16">
        <f>+D561*33%</f>
        <v>378698.76</v>
      </c>
    </row>
    <row r="564" spans="1:6" s="25" customFormat="1" ht="16.5" customHeight="1" x14ac:dyDescent="0.45">
      <c r="A564" s="49" t="s">
        <v>14</v>
      </c>
      <c r="B564" s="10">
        <f>SUM(B561:B563)</f>
        <v>1579865.81</v>
      </c>
      <c r="C564" s="10">
        <f>SUM(C561:C563)</f>
        <v>1646442</v>
      </c>
      <c r="D564" s="10">
        <f>SUM(D561:D563)</f>
        <v>1526271</v>
      </c>
      <c r="E564" s="50">
        <f>SUM(E561:E563)</f>
        <v>-120171</v>
      </c>
      <c r="F564" s="16"/>
    </row>
    <row r="565" spans="1:6" s="25" customFormat="1" ht="16.5" customHeight="1" x14ac:dyDescent="0.45">
      <c r="A565" s="38" t="s">
        <v>15</v>
      </c>
      <c r="B565" s="10">
        <v>1027.3499999999999</v>
      </c>
      <c r="C565" s="10"/>
      <c r="D565" s="10"/>
      <c r="E565" s="51">
        <f t="shared" si="20"/>
        <v>0</v>
      </c>
      <c r="F565" s="16"/>
    </row>
    <row r="566" spans="1:6" s="25" customFormat="1" ht="16.5" customHeight="1" x14ac:dyDescent="0.45">
      <c r="A566" s="38" t="s">
        <v>16</v>
      </c>
      <c r="B566" s="10">
        <v>13146.81</v>
      </c>
      <c r="C566" s="10">
        <v>200</v>
      </c>
      <c r="D566" s="10">
        <v>200</v>
      </c>
      <c r="E566" s="51">
        <f t="shared" si="20"/>
        <v>0</v>
      </c>
      <c r="F566" s="16"/>
    </row>
    <row r="567" spans="1:6" s="25" customFormat="1" ht="16.5" customHeight="1" x14ac:dyDescent="0.45">
      <c r="A567" s="38" t="s">
        <v>17</v>
      </c>
      <c r="B567" s="10">
        <v>6136.05</v>
      </c>
      <c r="C567" s="10"/>
      <c r="D567" s="10"/>
      <c r="E567" s="51">
        <f t="shared" si="20"/>
        <v>0</v>
      </c>
      <c r="F567" s="16"/>
    </row>
    <row r="568" spans="1:6" s="25" customFormat="1" ht="16.5" customHeight="1" x14ac:dyDescent="0.45">
      <c r="A568" s="52" t="s">
        <v>33</v>
      </c>
      <c r="B568" s="10">
        <f>SUM(B565:B567)</f>
        <v>20310.21</v>
      </c>
      <c r="C568" s="10">
        <f>SUM(C565:C567)</f>
        <v>200</v>
      </c>
      <c r="D568" s="10">
        <f>SUM(D565:D567)</f>
        <v>200</v>
      </c>
      <c r="E568" s="50">
        <f>SUM(E565:E567)</f>
        <v>0</v>
      </c>
      <c r="F568" s="16"/>
    </row>
    <row r="569" spans="1:6" s="25" customFormat="1" ht="16.5" customHeight="1" x14ac:dyDescent="0.45">
      <c r="A569" s="38" t="s">
        <v>18</v>
      </c>
      <c r="B569" s="10">
        <v>3012</v>
      </c>
      <c r="C569" s="10">
        <v>24864</v>
      </c>
      <c r="D569" s="10">
        <v>24864</v>
      </c>
      <c r="E569" s="51">
        <f>D569-C569</f>
        <v>0</v>
      </c>
      <c r="F569" s="16"/>
    </row>
    <row r="570" spans="1:6" s="25" customFormat="1" ht="16.5" customHeight="1" x14ac:dyDescent="0.45">
      <c r="A570" s="38" t="s">
        <v>19</v>
      </c>
      <c r="B570" s="10"/>
      <c r="C570" s="10"/>
      <c r="D570" s="10"/>
      <c r="E570" s="51">
        <f>D570-C570</f>
        <v>0</v>
      </c>
      <c r="F570" s="16"/>
    </row>
    <row r="571" spans="1:6" s="25" customFormat="1" ht="16.5" customHeight="1" x14ac:dyDescent="0.45">
      <c r="A571" s="53" t="s">
        <v>20</v>
      </c>
      <c r="B571" s="10"/>
      <c r="C571" s="10"/>
      <c r="D571" s="10"/>
      <c r="E571" s="51"/>
      <c r="F571" s="16"/>
    </row>
    <row r="572" spans="1:6" s="25" customFormat="1" ht="16.5" customHeight="1" x14ac:dyDescent="0.45">
      <c r="A572" s="54" t="s">
        <v>21</v>
      </c>
      <c r="B572" s="10"/>
      <c r="C572" s="10"/>
      <c r="D572" s="10"/>
      <c r="E572" s="51">
        <f>D572-C572</f>
        <v>0</v>
      </c>
      <c r="F572" s="16"/>
    </row>
    <row r="573" spans="1:6" s="25" customFormat="1" ht="16.5" customHeight="1" x14ac:dyDescent="0.45">
      <c r="A573" s="52" t="s">
        <v>5</v>
      </c>
      <c r="B573" s="10">
        <f>SUM(B569:B572)</f>
        <v>3012</v>
      </c>
      <c r="C573" s="10">
        <f>SUM(C569:C572)</f>
        <v>24864</v>
      </c>
      <c r="D573" s="10">
        <f>SUM(D569:D572)</f>
        <v>24864</v>
      </c>
      <c r="E573" s="50">
        <f>SUM(E569:E572)</f>
        <v>0</v>
      </c>
      <c r="F573" s="16"/>
    </row>
    <row r="574" spans="1:6" s="25" customFormat="1" ht="16.5" customHeight="1" x14ac:dyDescent="0.45">
      <c r="A574" s="38" t="s">
        <v>22</v>
      </c>
      <c r="B574" s="10"/>
      <c r="C574" s="10"/>
      <c r="D574" s="10"/>
      <c r="E574" s="51">
        <f>D574-C574</f>
        <v>0</v>
      </c>
      <c r="F574" s="16"/>
    </row>
    <row r="575" spans="1:6" s="25" customFormat="1" ht="16.5" customHeight="1" x14ac:dyDescent="0.45">
      <c r="A575" s="38" t="s">
        <v>23</v>
      </c>
      <c r="B575" s="10"/>
      <c r="C575" s="10"/>
      <c r="D575" s="10"/>
      <c r="E575" s="51">
        <f>D575-C575</f>
        <v>0</v>
      </c>
      <c r="F575" s="16"/>
    </row>
    <row r="576" spans="1:6" s="25" customFormat="1" ht="16.5" customHeight="1" x14ac:dyDescent="0.45">
      <c r="A576" s="38" t="s">
        <v>24</v>
      </c>
      <c r="B576" s="10"/>
      <c r="C576" s="10"/>
      <c r="D576" s="10"/>
      <c r="E576" s="51">
        <f>D576-C576</f>
        <v>0</v>
      </c>
      <c r="F576" s="16"/>
    </row>
    <row r="577" spans="1:6" s="25" customFormat="1" ht="16.5" customHeight="1" x14ac:dyDescent="0.45">
      <c r="A577" s="52" t="s">
        <v>6</v>
      </c>
      <c r="B577" s="10">
        <f>SUM(B574:B576)</f>
        <v>0</v>
      </c>
      <c r="C577" s="10">
        <f>SUM(C574:C576)</f>
        <v>0</v>
      </c>
      <c r="D577" s="10">
        <f>SUM(D574:D576)</f>
        <v>0</v>
      </c>
      <c r="E577" s="50">
        <f>SUM(E574:E576)</f>
        <v>0</v>
      </c>
      <c r="F577" s="16"/>
    </row>
    <row r="578" spans="1:6" s="25" customFormat="1" ht="16.5" customHeight="1" x14ac:dyDescent="0.45">
      <c r="A578" s="55" t="s">
        <v>25</v>
      </c>
      <c r="B578" s="10"/>
      <c r="C578" s="10"/>
      <c r="D578" s="10"/>
      <c r="E578" s="51">
        <f>D578-C578</f>
        <v>0</v>
      </c>
      <c r="F578" s="16"/>
    </row>
    <row r="579" spans="1:6" s="25" customFormat="1" ht="16.5" customHeight="1" x14ac:dyDescent="0.45">
      <c r="A579" s="56" t="s">
        <v>34</v>
      </c>
      <c r="B579" s="57">
        <f>+B564+B568+B573+B577</f>
        <v>1603188.02</v>
      </c>
      <c r="C579" s="57">
        <f>+C564+C568+C573+C577</f>
        <v>1671506</v>
      </c>
      <c r="D579" s="57">
        <f>+D564+D568+D573+D577</f>
        <v>1551335</v>
      </c>
      <c r="E579" s="58">
        <f>+E564+E568+E573+E577</f>
        <v>-120171</v>
      </c>
      <c r="F579" s="16"/>
    </row>
    <row r="580" spans="1:6" s="25" customFormat="1" ht="16.5" customHeight="1" x14ac:dyDescent="0.45">
      <c r="A580" s="53"/>
      <c r="B580" s="63"/>
      <c r="C580" s="63"/>
      <c r="D580" s="63"/>
      <c r="E580" s="62"/>
      <c r="F580" s="16"/>
    </row>
    <row r="581" spans="1:6" s="25" customFormat="1" ht="16.5" customHeight="1" x14ac:dyDescent="0.45">
      <c r="A581" s="38" t="s">
        <v>60</v>
      </c>
      <c r="B581" s="39"/>
      <c r="C581" s="39"/>
      <c r="D581" s="39"/>
      <c r="E581" s="41"/>
      <c r="F581" s="16"/>
    </row>
    <row r="582" spans="1:6" s="25" customFormat="1" ht="16.5" customHeight="1" x14ac:dyDescent="0.45">
      <c r="A582" s="42"/>
      <c r="B582" s="43"/>
      <c r="C582" s="43"/>
      <c r="D582" s="43"/>
      <c r="E582" s="45"/>
      <c r="F582" s="16"/>
    </row>
    <row r="583" spans="1:6" s="25" customFormat="1" ht="16.5" customHeight="1" x14ac:dyDescent="0.45">
      <c r="A583" s="38" t="s">
        <v>2</v>
      </c>
      <c r="B583" s="10">
        <v>504931.75</v>
      </c>
      <c r="C583" s="10">
        <v>487389</v>
      </c>
      <c r="D583" s="10">
        <v>509102</v>
      </c>
      <c r="E583" s="46">
        <f t="shared" ref="E583:E589" si="21">D583-C583</f>
        <v>21713</v>
      </c>
      <c r="F583" s="16"/>
    </row>
    <row r="584" spans="1:6" s="25" customFormat="1" ht="16.5" customHeight="1" x14ac:dyDescent="0.45">
      <c r="A584" s="38" t="s">
        <v>3</v>
      </c>
      <c r="B584" s="10"/>
      <c r="C584" s="10"/>
      <c r="D584" s="10"/>
      <c r="E584" s="51">
        <f t="shared" si="21"/>
        <v>0</v>
      </c>
      <c r="F584" s="16"/>
    </row>
    <row r="585" spans="1:6" s="25" customFormat="1" ht="16.5" customHeight="1" x14ac:dyDescent="0.45">
      <c r="A585" s="38" t="s">
        <v>4</v>
      </c>
      <c r="B585" s="10">
        <v>175239.21</v>
      </c>
      <c r="C585" s="10">
        <v>160838</v>
      </c>
      <c r="D585" s="10">
        <v>168004</v>
      </c>
      <c r="E585" s="51">
        <f t="shared" si="21"/>
        <v>7166</v>
      </c>
      <c r="F585" s="16">
        <f>+D583*33%</f>
        <v>168003.66</v>
      </c>
    </row>
    <row r="586" spans="1:6" s="25" customFormat="1" ht="16.5" customHeight="1" x14ac:dyDescent="0.45">
      <c r="A586" s="49" t="s">
        <v>14</v>
      </c>
      <c r="B586" s="10">
        <f>SUM(B583:B585)</f>
        <v>680170.96</v>
      </c>
      <c r="C586" s="10">
        <f>SUM(C583:C585)</f>
        <v>648227</v>
      </c>
      <c r="D586" s="10">
        <f>SUM(D583:D585)</f>
        <v>677106</v>
      </c>
      <c r="E586" s="50">
        <f>SUM(E583:E585)</f>
        <v>28879</v>
      </c>
      <c r="F586" s="16"/>
    </row>
    <row r="587" spans="1:6" s="25" customFormat="1" ht="16.5" customHeight="1" x14ac:dyDescent="0.45">
      <c r="A587" s="38" t="s">
        <v>15</v>
      </c>
      <c r="B587" s="10"/>
      <c r="C587" s="10"/>
      <c r="D587" s="10"/>
      <c r="E587" s="51">
        <f t="shared" si="21"/>
        <v>0</v>
      </c>
      <c r="F587" s="16"/>
    </row>
    <row r="588" spans="1:6" s="25" customFormat="1" ht="16.5" customHeight="1" x14ac:dyDescent="0.45">
      <c r="A588" s="38" t="s">
        <v>16</v>
      </c>
      <c r="B588" s="10">
        <v>6.96</v>
      </c>
      <c r="C588" s="10">
        <v>1677</v>
      </c>
      <c r="D588" s="10">
        <v>1677</v>
      </c>
      <c r="E588" s="51">
        <f t="shared" si="21"/>
        <v>0</v>
      </c>
      <c r="F588" s="16"/>
    </row>
    <row r="589" spans="1:6" s="25" customFormat="1" ht="16.5" customHeight="1" x14ac:dyDescent="0.45">
      <c r="A589" s="38" t="s">
        <v>17</v>
      </c>
      <c r="B589" s="10">
        <v>1130.23</v>
      </c>
      <c r="C589" s="10">
        <v>2150</v>
      </c>
      <c r="D589" s="10">
        <v>2150</v>
      </c>
      <c r="E589" s="51">
        <f t="shared" si="21"/>
        <v>0</v>
      </c>
      <c r="F589" s="16"/>
    </row>
    <row r="590" spans="1:6" s="25" customFormat="1" ht="16.5" customHeight="1" x14ac:dyDescent="0.45">
      <c r="A590" s="52" t="s">
        <v>33</v>
      </c>
      <c r="B590" s="10">
        <f>SUM(B587:B589)</f>
        <v>1137.19</v>
      </c>
      <c r="C590" s="10">
        <f>SUM(C587:C589)</f>
        <v>3827</v>
      </c>
      <c r="D590" s="10">
        <f>SUM(D587:D589)</f>
        <v>3827</v>
      </c>
      <c r="E590" s="50">
        <f>SUM(E587:E589)</f>
        <v>0</v>
      </c>
      <c r="F590" s="16"/>
    </row>
    <row r="591" spans="1:6" s="25" customFormat="1" ht="16.5" customHeight="1" x14ac:dyDescent="0.45">
      <c r="A591" s="38" t="s">
        <v>18</v>
      </c>
      <c r="B591" s="10"/>
      <c r="C591" s="10"/>
      <c r="D591" s="10"/>
      <c r="E591" s="51">
        <f>D591-C591</f>
        <v>0</v>
      </c>
      <c r="F591" s="16"/>
    </row>
    <row r="592" spans="1:6" s="25" customFormat="1" ht="16.5" customHeight="1" x14ac:dyDescent="0.45">
      <c r="A592" s="38" t="s">
        <v>19</v>
      </c>
      <c r="B592" s="10"/>
      <c r="C592" s="10"/>
      <c r="D592" s="10"/>
      <c r="E592" s="51">
        <f>D592-C592</f>
        <v>0</v>
      </c>
      <c r="F592" s="16"/>
    </row>
    <row r="593" spans="1:6" s="25" customFormat="1" ht="16.5" customHeight="1" x14ac:dyDescent="0.45">
      <c r="A593" s="53" t="s">
        <v>20</v>
      </c>
      <c r="B593" s="10"/>
      <c r="C593" s="10"/>
      <c r="D593" s="10"/>
      <c r="E593" s="51"/>
      <c r="F593" s="16"/>
    </row>
    <row r="594" spans="1:6" s="25" customFormat="1" ht="16.5" customHeight="1" x14ac:dyDescent="0.45">
      <c r="A594" s="54" t="s">
        <v>21</v>
      </c>
      <c r="B594" s="10"/>
      <c r="C594" s="10"/>
      <c r="D594" s="10"/>
      <c r="E594" s="51">
        <f>D594-C594</f>
        <v>0</v>
      </c>
      <c r="F594" s="16"/>
    </row>
    <row r="595" spans="1:6" s="25" customFormat="1" ht="16.5" customHeight="1" x14ac:dyDescent="0.45">
      <c r="A595" s="52" t="s">
        <v>5</v>
      </c>
      <c r="B595" s="10">
        <f>SUM(B591:B594)</f>
        <v>0</v>
      </c>
      <c r="C595" s="10">
        <f>SUM(C591:C594)</f>
        <v>0</v>
      </c>
      <c r="D595" s="10">
        <f>SUM(D591:D594)</f>
        <v>0</v>
      </c>
      <c r="E595" s="50">
        <f>SUM(E591:E594)</f>
        <v>0</v>
      </c>
      <c r="F595" s="16"/>
    </row>
    <row r="596" spans="1:6" s="25" customFormat="1" ht="16.5" customHeight="1" x14ac:dyDescent="0.45">
      <c r="A596" s="38" t="s">
        <v>22</v>
      </c>
      <c r="B596" s="10"/>
      <c r="C596" s="10"/>
      <c r="D596" s="10"/>
      <c r="E596" s="51">
        <f>D596-C596</f>
        <v>0</v>
      </c>
      <c r="F596" s="16"/>
    </row>
    <row r="597" spans="1:6" s="25" customFormat="1" ht="16.5" customHeight="1" x14ac:dyDescent="0.45">
      <c r="A597" s="38" t="s">
        <v>23</v>
      </c>
      <c r="B597" s="10"/>
      <c r="C597" s="10"/>
      <c r="D597" s="10"/>
      <c r="E597" s="51">
        <f>D597-C597</f>
        <v>0</v>
      </c>
      <c r="F597" s="16"/>
    </row>
    <row r="598" spans="1:6" s="25" customFormat="1" ht="16.5" customHeight="1" x14ac:dyDescent="0.45">
      <c r="A598" s="38" t="s">
        <v>24</v>
      </c>
      <c r="B598" s="10"/>
      <c r="C598" s="10"/>
      <c r="D598" s="10"/>
      <c r="E598" s="51">
        <f>D598-C598</f>
        <v>0</v>
      </c>
      <c r="F598" s="16"/>
    </row>
    <row r="599" spans="1:6" s="25" customFormat="1" ht="16.5" customHeight="1" x14ac:dyDescent="0.45">
      <c r="A599" s="52" t="s">
        <v>6</v>
      </c>
      <c r="B599" s="10">
        <f>SUM(B596:B598)</f>
        <v>0</v>
      </c>
      <c r="C599" s="10">
        <f>SUM(C596:C598)</f>
        <v>0</v>
      </c>
      <c r="D599" s="10">
        <f>SUM(D596:D598)</f>
        <v>0</v>
      </c>
      <c r="E599" s="50">
        <f>SUM(E596:E598)</f>
        <v>0</v>
      </c>
      <c r="F599" s="16"/>
    </row>
    <row r="600" spans="1:6" s="25" customFormat="1" ht="16.5" customHeight="1" x14ac:dyDescent="0.45">
      <c r="A600" s="55" t="s">
        <v>25</v>
      </c>
      <c r="B600" s="10"/>
      <c r="C600" s="10"/>
      <c r="D600" s="10"/>
      <c r="E600" s="51">
        <f>D600-C600</f>
        <v>0</v>
      </c>
      <c r="F600" s="16"/>
    </row>
    <row r="601" spans="1:6" s="25" customFormat="1" ht="16.5" customHeight="1" x14ac:dyDescent="0.45">
      <c r="A601" s="56" t="s">
        <v>34</v>
      </c>
      <c r="B601" s="57">
        <f>+B586+B590+B595+B599</f>
        <v>681308.14999999991</v>
      </c>
      <c r="C601" s="57">
        <f>+C586+C590+C595+C599</f>
        <v>652054</v>
      </c>
      <c r="D601" s="57">
        <f>+D586+D590+D595+D599</f>
        <v>680933</v>
      </c>
      <c r="E601" s="58">
        <f>+E586+E590+E595+E599</f>
        <v>28879</v>
      </c>
      <c r="F601" s="16"/>
    </row>
    <row r="602" spans="1:6" s="25" customFormat="1" ht="16.5" customHeight="1" x14ac:dyDescent="0.45">
      <c r="A602" s="53" t="s">
        <v>1</v>
      </c>
      <c r="B602" s="59"/>
      <c r="C602" s="59"/>
      <c r="D602" s="59"/>
      <c r="E602" s="60"/>
      <c r="F602" s="16"/>
    </row>
    <row r="603" spans="1:6" s="25" customFormat="1" ht="16.5" customHeight="1" x14ac:dyDescent="0.45">
      <c r="A603" s="38" t="s">
        <v>61</v>
      </c>
      <c r="B603" s="39"/>
      <c r="C603" s="39"/>
      <c r="D603" s="39"/>
      <c r="E603" s="41"/>
      <c r="F603" s="16"/>
    </row>
    <row r="604" spans="1:6" s="25" customFormat="1" ht="16.5" customHeight="1" x14ac:dyDescent="0.45">
      <c r="A604" s="42"/>
      <c r="B604" s="43"/>
      <c r="C604" s="43"/>
      <c r="D604" s="43"/>
      <c r="E604" s="45"/>
      <c r="F604" s="16"/>
    </row>
    <row r="605" spans="1:6" s="25" customFormat="1" ht="16.5" customHeight="1" x14ac:dyDescent="0.45">
      <c r="A605" s="38" t="s">
        <v>2</v>
      </c>
      <c r="B605" s="10">
        <v>567315.46</v>
      </c>
      <c r="C605" s="10">
        <v>590628</v>
      </c>
      <c r="D605" s="10">
        <v>549453</v>
      </c>
      <c r="E605" s="46">
        <f t="shared" ref="E605:E611" si="22">D605-C605</f>
        <v>-41175</v>
      </c>
      <c r="F605" s="16"/>
    </row>
    <row r="606" spans="1:6" s="25" customFormat="1" ht="16.5" customHeight="1" x14ac:dyDescent="0.45">
      <c r="A606" s="38" t="s">
        <v>3</v>
      </c>
      <c r="B606" s="10"/>
      <c r="C606" s="10"/>
      <c r="D606" s="10"/>
      <c r="E606" s="51">
        <f t="shared" si="22"/>
        <v>0</v>
      </c>
      <c r="F606" s="16"/>
    </row>
    <row r="607" spans="1:6" s="25" customFormat="1" ht="16.5" customHeight="1" x14ac:dyDescent="0.45">
      <c r="A607" s="38" t="s">
        <v>4</v>
      </c>
      <c r="B607" s="10">
        <v>196187.22</v>
      </c>
      <c r="C607" s="10">
        <v>194907</v>
      </c>
      <c r="D607" s="10">
        <v>181319</v>
      </c>
      <c r="E607" s="51">
        <f t="shared" si="22"/>
        <v>-13588</v>
      </c>
      <c r="F607" s="16">
        <f>+D605*33%</f>
        <v>181319.49000000002</v>
      </c>
    </row>
    <row r="608" spans="1:6" s="25" customFormat="1" ht="16.5" customHeight="1" x14ac:dyDescent="0.45">
      <c r="A608" s="49" t="s">
        <v>14</v>
      </c>
      <c r="B608" s="10">
        <f>SUM(B605:B607)</f>
        <v>763502.67999999993</v>
      </c>
      <c r="C608" s="10">
        <f>SUM(C605:C607)</f>
        <v>785535</v>
      </c>
      <c r="D608" s="10">
        <f>SUM(D605:D607)</f>
        <v>730772</v>
      </c>
      <c r="E608" s="50">
        <f>SUM(E605:E607)</f>
        <v>-54763</v>
      </c>
      <c r="F608" s="16"/>
    </row>
    <row r="609" spans="1:6" s="25" customFormat="1" ht="16.5" customHeight="1" x14ac:dyDescent="0.45">
      <c r="A609" s="38" t="s">
        <v>15</v>
      </c>
      <c r="B609" s="10"/>
      <c r="C609" s="10"/>
      <c r="D609" s="10"/>
      <c r="E609" s="51">
        <f t="shared" si="22"/>
        <v>0</v>
      </c>
      <c r="F609" s="16"/>
    </row>
    <row r="610" spans="1:6" s="25" customFormat="1" ht="16.5" customHeight="1" x14ac:dyDescent="0.45">
      <c r="A610" s="38" t="s">
        <v>16</v>
      </c>
      <c r="B610" s="10"/>
      <c r="C610" s="10">
        <v>1198</v>
      </c>
      <c r="D610" s="10">
        <v>1198</v>
      </c>
      <c r="E610" s="51">
        <f t="shared" si="22"/>
        <v>0</v>
      </c>
      <c r="F610" s="16"/>
    </row>
    <row r="611" spans="1:6" s="25" customFormat="1" ht="16.5" customHeight="1" x14ac:dyDescent="0.45">
      <c r="A611" s="38" t="s">
        <v>17</v>
      </c>
      <c r="B611" s="10">
        <v>1951.14</v>
      </c>
      <c r="C611" s="10">
        <v>1092</v>
      </c>
      <c r="D611" s="10">
        <v>1092</v>
      </c>
      <c r="E611" s="51">
        <f t="shared" si="22"/>
        <v>0</v>
      </c>
      <c r="F611" s="16"/>
    </row>
    <row r="612" spans="1:6" s="25" customFormat="1" ht="16.5" customHeight="1" x14ac:dyDescent="0.45">
      <c r="A612" s="52" t="s">
        <v>33</v>
      </c>
      <c r="B612" s="10">
        <f>SUM(B609:B611)</f>
        <v>1951.14</v>
      </c>
      <c r="C612" s="10">
        <f>SUM(C609:C611)</f>
        <v>2290</v>
      </c>
      <c r="D612" s="10">
        <f>SUM(D609:D611)</f>
        <v>2290</v>
      </c>
      <c r="E612" s="50">
        <f>SUM(E609:E611)</f>
        <v>0</v>
      </c>
      <c r="F612" s="16"/>
    </row>
    <row r="613" spans="1:6" s="25" customFormat="1" ht="16.5" customHeight="1" x14ac:dyDescent="0.45">
      <c r="A613" s="38" t="s">
        <v>18</v>
      </c>
      <c r="B613" s="10"/>
      <c r="C613" s="10"/>
      <c r="D613" s="10"/>
      <c r="E613" s="51">
        <f>D613-C613</f>
        <v>0</v>
      </c>
      <c r="F613" s="16"/>
    </row>
    <row r="614" spans="1:6" s="25" customFormat="1" ht="16.5" customHeight="1" x14ac:dyDescent="0.45">
      <c r="A614" s="38" t="s">
        <v>19</v>
      </c>
      <c r="B614" s="10"/>
      <c r="C614" s="10"/>
      <c r="D614" s="10"/>
      <c r="E614" s="51">
        <f>D614-C614</f>
        <v>0</v>
      </c>
      <c r="F614" s="16"/>
    </row>
    <row r="615" spans="1:6" s="25" customFormat="1" ht="16.5" customHeight="1" x14ac:dyDescent="0.45">
      <c r="A615" s="53" t="s">
        <v>20</v>
      </c>
      <c r="B615" s="10"/>
      <c r="C615" s="10"/>
      <c r="D615" s="10"/>
      <c r="E615" s="51"/>
      <c r="F615" s="16"/>
    </row>
    <row r="616" spans="1:6" s="25" customFormat="1" ht="16.5" customHeight="1" x14ac:dyDescent="0.45">
      <c r="A616" s="54" t="s">
        <v>21</v>
      </c>
      <c r="B616" s="10"/>
      <c r="C616" s="10"/>
      <c r="D616" s="10"/>
      <c r="E616" s="51">
        <f>D616-C616</f>
        <v>0</v>
      </c>
      <c r="F616" s="16"/>
    </row>
    <row r="617" spans="1:6" s="25" customFormat="1" ht="16.5" customHeight="1" x14ac:dyDescent="0.45">
      <c r="A617" s="52" t="s">
        <v>5</v>
      </c>
      <c r="B617" s="10">
        <f>SUM(B613:B616)</f>
        <v>0</v>
      </c>
      <c r="C617" s="10">
        <f>SUM(C613:C616)</f>
        <v>0</v>
      </c>
      <c r="D617" s="10">
        <f>SUM(D613:D616)</f>
        <v>0</v>
      </c>
      <c r="E617" s="50">
        <f>SUM(E613:E616)</f>
        <v>0</v>
      </c>
      <c r="F617" s="16"/>
    </row>
    <row r="618" spans="1:6" s="25" customFormat="1" ht="16.5" customHeight="1" x14ac:dyDescent="0.45">
      <c r="A618" s="38" t="s">
        <v>22</v>
      </c>
      <c r="B618" s="10"/>
      <c r="C618" s="10"/>
      <c r="D618" s="10"/>
      <c r="E618" s="51">
        <f>D618-C618</f>
        <v>0</v>
      </c>
      <c r="F618" s="16"/>
    </row>
    <row r="619" spans="1:6" s="25" customFormat="1" ht="16.5" customHeight="1" x14ac:dyDescent="0.45">
      <c r="A619" s="38" t="s">
        <v>23</v>
      </c>
      <c r="B619" s="10"/>
      <c r="C619" s="10"/>
      <c r="D619" s="10"/>
      <c r="E619" s="51">
        <f>D619-C619</f>
        <v>0</v>
      </c>
      <c r="F619" s="16"/>
    </row>
    <row r="620" spans="1:6" s="25" customFormat="1" ht="16.5" customHeight="1" x14ac:dyDescent="0.45">
      <c r="A620" s="38" t="s">
        <v>24</v>
      </c>
      <c r="B620" s="10"/>
      <c r="C620" s="10"/>
      <c r="D620" s="10"/>
      <c r="E620" s="51">
        <f>D620-C620</f>
        <v>0</v>
      </c>
      <c r="F620" s="16"/>
    </row>
    <row r="621" spans="1:6" s="25" customFormat="1" ht="16.5" customHeight="1" x14ac:dyDescent="0.45">
      <c r="A621" s="52" t="s">
        <v>6</v>
      </c>
      <c r="B621" s="10">
        <f>SUM(B618:B620)</f>
        <v>0</v>
      </c>
      <c r="C621" s="10">
        <f>SUM(C618:C620)</f>
        <v>0</v>
      </c>
      <c r="D621" s="10">
        <f>SUM(D618:D620)</f>
        <v>0</v>
      </c>
      <c r="E621" s="50">
        <f>SUM(E618:E620)</f>
        <v>0</v>
      </c>
      <c r="F621" s="16"/>
    </row>
    <row r="622" spans="1:6" s="25" customFormat="1" ht="16.5" customHeight="1" x14ac:dyDescent="0.45">
      <c r="A622" s="55" t="s">
        <v>25</v>
      </c>
      <c r="B622" s="10"/>
      <c r="C622" s="10"/>
      <c r="D622" s="10"/>
      <c r="E622" s="51">
        <f>D622-C622</f>
        <v>0</v>
      </c>
      <c r="F622" s="16"/>
    </row>
    <row r="623" spans="1:6" s="25" customFormat="1" ht="16.5" customHeight="1" x14ac:dyDescent="0.45">
      <c r="A623" s="56" t="s">
        <v>34</v>
      </c>
      <c r="B623" s="57">
        <f>+B608+B612+B617+B621</f>
        <v>765453.82</v>
      </c>
      <c r="C623" s="57">
        <f>+C608+C612+C617+C621</f>
        <v>787825</v>
      </c>
      <c r="D623" s="57">
        <f>+D608+D612+D617+D621</f>
        <v>733062</v>
      </c>
      <c r="E623" s="58">
        <f>+E608+E612+E617+E621</f>
        <v>-54763</v>
      </c>
      <c r="F623" s="16"/>
    </row>
    <row r="624" spans="1:6" s="25" customFormat="1" ht="16.5" customHeight="1" x14ac:dyDescent="0.45">
      <c r="A624" s="53" t="s">
        <v>1</v>
      </c>
      <c r="B624" s="7"/>
      <c r="C624" s="7"/>
      <c r="D624" s="7"/>
      <c r="E624" s="65"/>
      <c r="F624" s="16"/>
    </row>
    <row r="625" spans="1:6" s="25" customFormat="1" ht="16.5" customHeight="1" x14ac:dyDescent="0.45">
      <c r="A625" s="38" t="s">
        <v>62</v>
      </c>
      <c r="B625" s="39"/>
      <c r="C625" s="39"/>
      <c r="D625" s="39"/>
      <c r="E625" s="41"/>
      <c r="F625" s="16"/>
    </row>
    <row r="626" spans="1:6" s="25" customFormat="1" ht="16.5" customHeight="1" x14ac:dyDescent="0.45">
      <c r="A626" s="42"/>
      <c r="B626" s="43"/>
      <c r="C626" s="43"/>
      <c r="D626" s="43"/>
      <c r="E626" s="45"/>
      <c r="F626" s="16"/>
    </row>
    <row r="627" spans="1:6" s="25" customFormat="1" ht="16.5" customHeight="1" x14ac:dyDescent="0.45">
      <c r="A627" s="38" t="s">
        <v>2</v>
      </c>
      <c r="B627" s="10">
        <v>582900.18000000005</v>
      </c>
      <c r="C627" s="10">
        <v>580814</v>
      </c>
      <c r="D627" s="10">
        <v>556366</v>
      </c>
      <c r="E627" s="46">
        <f t="shared" ref="E627:E633" si="23">D627-C627</f>
        <v>-24448</v>
      </c>
      <c r="F627" s="16"/>
    </row>
    <row r="628" spans="1:6" s="25" customFormat="1" ht="16.5" customHeight="1" x14ac:dyDescent="0.45">
      <c r="A628" s="38" t="s">
        <v>3</v>
      </c>
      <c r="B628" s="10"/>
      <c r="C628" s="10"/>
      <c r="D628" s="10"/>
      <c r="E628" s="51">
        <f t="shared" si="23"/>
        <v>0</v>
      </c>
      <c r="F628" s="16"/>
    </row>
    <row r="629" spans="1:6" s="25" customFormat="1" ht="16.5" customHeight="1" x14ac:dyDescent="0.45">
      <c r="A629" s="38" t="s">
        <v>4</v>
      </c>
      <c r="B629" s="10">
        <v>198837.33</v>
      </c>
      <c r="C629" s="10">
        <v>191669</v>
      </c>
      <c r="D629" s="10">
        <v>183601</v>
      </c>
      <c r="E629" s="51">
        <f t="shared" si="23"/>
        <v>-8068</v>
      </c>
      <c r="F629" s="16">
        <f>+D627*33%</f>
        <v>183600.78</v>
      </c>
    </row>
    <row r="630" spans="1:6" s="25" customFormat="1" ht="16.5" customHeight="1" x14ac:dyDescent="0.45">
      <c r="A630" s="49" t="s">
        <v>14</v>
      </c>
      <c r="B630" s="10">
        <f>SUM(B627:B629)</f>
        <v>781737.51</v>
      </c>
      <c r="C630" s="10">
        <f>SUM(C627:C629)</f>
        <v>772483</v>
      </c>
      <c r="D630" s="10">
        <f>SUM(D627:D629)</f>
        <v>739967</v>
      </c>
      <c r="E630" s="50">
        <f>SUM(E627:E629)</f>
        <v>-32516</v>
      </c>
      <c r="F630" s="16"/>
    </row>
    <row r="631" spans="1:6" s="25" customFormat="1" ht="16.5" customHeight="1" x14ac:dyDescent="0.45">
      <c r="A631" s="38" t="s">
        <v>15</v>
      </c>
      <c r="B631" s="10"/>
      <c r="C631" s="10"/>
      <c r="D631" s="10"/>
      <c r="E631" s="51">
        <f t="shared" si="23"/>
        <v>0</v>
      </c>
      <c r="F631" s="16"/>
    </row>
    <row r="632" spans="1:6" s="25" customFormat="1" ht="16.5" customHeight="1" x14ac:dyDescent="0.45">
      <c r="A632" s="38" t="s">
        <v>16</v>
      </c>
      <c r="B632" s="10"/>
      <c r="C632" s="10">
        <v>661</v>
      </c>
      <c r="D632" s="10">
        <v>661</v>
      </c>
      <c r="E632" s="51">
        <f t="shared" si="23"/>
        <v>0</v>
      </c>
      <c r="F632" s="16"/>
    </row>
    <row r="633" spans="1:6" s="25" customFormat="1" ht="16.5" customHeight="1" x14ac:dyDescent="0.45">
      <c r="A633" s="38" t="s">
        <v>17</v>
      </c>
      <c r="B633" s="10"/>
      <c r="C633" s="10">
        <v>383</v>
      </c>
      <c r="D633" s="10">
        <v>383</v>
      </c>
      <c r="E633" s="51">
        <f t="shared" si="23"/>
        <v>0</v>
      </c>
      <c r="F633" s="16"/>
    </row>
    <row r="634" spans="1:6" s="25" customFormat="1" ht="16.5" customHeight="1" x14ac:dyDescent="0.45">
      <c r="A634" s="52" t="s">
        <v>33</v>
      </c>
      <c r="B634" s="10">
        <f>SUM(B631:B633)</f>
        <v>0</v>
      </c>
      <c r="C634" s="10">
        <f>SUM(C631:C633)</f>
        <v>1044</v>
      </c>
      <c r="D634" s="10">
        <f>SUM(D631:D633)</f>
        <v>1044</v>
      </c>
      <c r="E634" s="50">
        <f>SUM(E631:E633)</f>
        <v>0</v>
      </c>
      <c r="F634" s="16"/>
    </row>
    <row r="635" spans="1:6" s="25" customFormat="1" ht="16.5" customHeight="1" x14ac:dyDescent="0.45">
      <c r="A635" s="38" t="s">
        <v>18</v>
      </c>
      <c r="B635" s="10"/>
      <c r="C635" s="10"/>
      <c r="D635" s="10"/>
      <c r="E635" s="51">
        <f>D635-C635</f>
        <v>0</v>
      </c>
      <c r="F635" s="16"/>
    </row>
    <row r="636" spans="1:6" s="25" customFormat="1" ht="16.5" customHeight="1" x14ac:dyDescent="0.45">
      <c r="A636" s="38" t="s">
        <v>19</v>
      </c>
      <c r="B636" s="10"/>
      <c r="C636" s="10"/>
      <c r="D636" s="10"/>
      <c r="E636" s="51">
        <f>D636-C636</f>
        <v>0</v>
      </c>
      <c r="F636" s="16"/>
    </row>
    <row r="637" spans="1:6" s="25" customFormat="1" ht="16.5" customHeight="1" x14ac:dyDescent="0.45">
      <c r="A637" s="53" t="s">
        <v>20</v>
      </c>
      <c r="B637" s="10"/>
      <c r="C637" s="10"/>
      <c r="D637" s="10"/>
      <c r="E637" s="51"/>
      <c r="F637" s="16"/>
    </row>
    <row r="638" spans="1:6" s="25" customFormat="1" ht="16.5" customHeight="1" x14ac:dyDescent="0.45">
      <c r="A638" s="54" t="s">
        <v>21</v>
      </c>
      <c r="B638" s="10"/>
      <c r="C638" s="10"/>
      <c r="D638" s="10"/>
      <c r="E638" s="51">
        <f>D638-C638</f>
        <v>0</v>
      </c>
      <c r="F638" s="16"/>
    </row>
    <row r="639" spans="1:6" s="25" customFormat="1" ht="16.5" customHeight="1" x14ac:dyDescent="0.45">
      <c r="A639" s="52" t="s">
        <v>5</v>
      </c>
      <c r="B639" s="10">
        <f>SUM(B635:B638)</f>
        <v>0</v>
      </c>
      <c r="C639" s="10">
        <f>SUM(C635:C638)</f>
        <v>0</v>
      </c>
      <c r="D639" s="10">
        <f>SUM(D635:D638)</f>
        <v>0</v>
      </c>
      <c r="E639" s="50">
        <f>SUM(E635:E638)</f>
        <v>0</v>
      </c>
      <c r="F639" s="16"/>
    </row>
    <row r="640" spans="1:6" s="25" customFormat="1" ht="16.5" customHeight="1" x14ac:dyDescent="0.45">
      <c r="A640" s="38" t="s">
        <v>22</v>
      </c>
      <c r="B640" s="10"/>
      <c r="C640" s="10"/>
      <c r="D640" s="10"/>
      <c r="E640" s="51">
        <f>D640-C640</f>
        <v>0</v>
      </c>
      <c r="F640" s="16"/>
    </row>
    <row r="641" spans="1:6" s="25" customFormat="1" ht="16.5" customHeight="1" x14ac:dyDescent="0.45">
      <c r="A641" s="38" t="s">
        <v>23</v>
      </c>
      <c r="B641" s="10"/>
      <c r="C641" s="10"/>
      <c r="D641" s="10"/>
      <c r="E641" s="51">
        <f>D641-C641</f>
        <v>0</v>
      </c>
      <c r="F641" s="16"/>
    </row>
    <row r="642" spans="1:6" s="25" customFormat="1" ht="16.5" customHeight="1" x14ac:dyDescent="0.45">
      <c r="A642" s="38" t="s">
        <v>24</v>
      </c>
      <c r="B642" s="10"/>
      <c r="C642" s="10"/>
      <c r="D642" s="10"/>
      <c r="E642" s="51">
        <f>D642-C642</f>
        <v>0</v>
      </c>
      <c r="F642" s="16"/>
    </row>
    <row r="643" spans="1:6" s="25" customFormat="1" ht="16.5" customHeight="1" x14ac:dyDescent="0.45">
      <c r="A643" s="52" t="s">
        <v>6</v>
      </c>
      <c r="B643" s="10">
        <f>SUM(B640:B642)</f>
        <v>0</v>
      </c>
      <c r="C643" s="10">
        <f>SUM(C640:C642)</f>
        <v>0</v>
      </c>
      <c r="D643" s="10">
        <f>SUM(D640:D642)</f>
        <v>0</v>
      </c>
      <c r="E643" s="50">
        <f>SUM(E640:E642)</f>
        <v>0</v>
      </c>
      <c r="F643" s="16"/>
    </row>
    <row r="644" spans="1:6" s="25" customFormat="1" ht="16.5" customHeight="1" x14ac:dyDescent="0.45">
      <c r="A644" s="55" t="s">
        <v>25</v>
      </c>
      <c r="B644" s="10"/>
      <c r="C644" s="10"/>
      <c r="D644" s="10"/>
      <c r="E644" s="51">
        <f>D644-C644</f>
        <v>0</v>
      </c>
      <c r="F644" s="16"/>
    </row>
    <row r="645" spans="1:6" s="25" customFormat="1" ht="16.5" customHeight="1" x14ac:dyDescent="0.45">
      <c r="A645" s="56" t="s">
        <v>34</v>
      </c>
      <c r="B645" s="57">
        <f>+B630+B634+B639+B643</f>
        <v>781737.51</v>
      </c>
      <c r="C645" s="57">
        <f>+C630+C634+C639+C643</f>
        <v>773527</v>
      </c>
      <c r="D645" s="57">
        <f>+D630+D634+D639+D643</f>
        <v>741011</v>
      </c>
      <c r="E645" s="58">
        <f>+E630+E634+E639+E643</f>
        <v>-32516</v>
      </c>
      <c r="F645" s="16"/>
    </row>
    <row r="646" spans="1:6" s="25" customFormat="1" ht="16.5" customHeight="1" x14ac:dyDescent="0.45">
      <c r="A646" s="5"/>
      <c r="B646" s="69"/>
      <c r="C646" s="69"/>
      <c r="D646" s="69"/>
      <c r="E646" s="15"/>
      <c r="F646" s="16"/>
    </row>
    <row r="647" spans="1:6" s="25" customFormat="1" ht="16.5" customHeight="1" x14ac:dyDescent="0.45">
      <c r="A647" s="38" t="s">
        <v>63</v>
      </c>
      <c r="B647" s="67"/>
      <c r="C647" s="67"/>
      <c r="D647" s="67"/>
      <c r="E647" s="68"/>
      <c r="F647" s="16"/>
    </row>
    <row r="648" spans="1:6" s="25" customFormat="1" ht="16.5" customHeight="1" x14ac:dyDescent="0.45">
      <c r="A648" s="42"/>
      <c r="B648" s="43"/>
      <c r="C648" s="43"/>
      <c r="D648" s="43"/>
      <c r="E648" s="45"/>
      <c r="F648" s="16"/>
    </row>
    <row r="649" spans="1:6" s="25" customFormat="1" ht="16.5" customHeight="1" x14ac:dyDescent="0.45">
      <c r="A649" s="38" t="s">
        <v>2</v>
      </c>
      <c r="B649" s="10">
        <v>30426.19</v>
      </c>
      <c r="C649" s="10">
        <v>73507</v>
      </c>
      <c r="D649" s="10">
        <v>59900</v>
      </c>
      <c r="E649" s="46">
        <f t="shared" ref="E649:E655" si="24">D649-C649</f>
        <v>-13607</v>
      </c>
      <c r="F649" s="16"/>
    </row>
    <row r="650" spans="1:6" s="25" customFormat="1" ht="16.5" customHeight="1" x14ac:dyDescent="0.45">
      <c r="A650" s="38" t="s">
        <v>3</v>
      </c>
      <c r="B650" s="10"/>
      <c r="C650" s="10"/>
      <c r="D650" s="10"/>
      <c r="E650" s="51">
        <f t="shared" si="24"/>
        <v>0</v>
      </c>
      <c r="F650" s="16"/>
    </row>
    <row r="651" spans="1:6" s="25" customFormat="1" ht="16.5" customHeight="1" x14ac:dyDescent="0.45">
      <c r="A651" s="38" t="s">
        <v>4</v>
      </c>
      <c r="B651" s="10">
        <v>6740.42</v>
      </c>
      <c r="C651" s="10">
        <v>24257</v>
      </c>
      <c r="D651" s="10">
        <v>19767</v>
      </c>
      <c r="E651" s="51">
        <f t="shared" si="24"/>
        <v>-4490</v>
      </c>
      <c r="F651" s="16">
        <f>+D649*33%</f>
        <v>19767</v>
      </c>
    </row>
    <row r="652" spans="1:6" s="25" customFormat="1" ht="16.5" customHeight="1" x14ac:dyDescent="0.45">
      <c r="A652" s="49" t="s">
        <v>14</v>
      </c>
      <c r="B652" s="10">
        <f>SUM(B649:B651)</f>
        <v>37166.61</v>
      </c>
      <c r="C652" s="10">
        <f>SUM(C649:C651)</f>
        <v>97764</v>
      </c>
      <c r="D652" s="10">
        <f>SUM(D649:D651)</f>
        <v>79667</v>
      </c>
      <c r="E652" s="50">
        <f>SUM(E649:E651)</f>
        <v>-18097</v>
      </c>
      <c r="F652" s="16"/>
    </row>
    <row r="653" spans="1:6" s="25" customFormat="1" ht="16.5" customHeight="1" x14ac:dyDescent="0.45">
      <c r="A653" s="38" t="s">
        <v>15</v>
      </c>
      <c r="B653" s="10"/>
      <c r="C653" s="10"/>
      <c r="D653" s="10"/>
      <c r="E653" s="51">
        <f t="shared" si="24"/>
        <v>0</v>
      </c>
      <c r="F653" s="16"/>
    </row>
    <row r="654" spans="1:6" s="25" customFormat="1" ht="16.5" customHeight="1" x14ac:dyDescent="0.45">
      <c r="A654" s="38" t="s">
        <v>16</v>
      </c>
      <c r="B654" s="10"/>
      <c r="C654" s="10">
        <v>100</v>
      </c>
      <c r="D654" s="10">
        <v>100</v>
      </c>
      <c r="E654" s="51">
        <f t="shared" si="24"/>
        <v>0</v>
      </c>
      <c r="F654" s="16"/>
    </row>
    <row r="655" spans="1:6" s="25" customFormat="1" ht="16.5" customHeight="1" x14ac:dyDescent="0.45">
      <c r="A655" s="38" t="s">
        <v>17</v>
      </c>
      <c r="B655" s="10"/>
      <c r="C655" s="10">
        <v>329</v>
      </c>
      <c r="D655" s="10">
        <v>329</v>
      </c>
      <c r="E655" s="51">
        <f t="shared" si="24"/>
        <v>0</v>
      </c>
      <c r="F655" s="16"/>
    </row>
    <row r="656" spans="1:6" s="25" customFormat="1" ht="16.5" customHeight="1" x14ac:dyDescent="0.45">
      <c r="A656" s="52" t="s">
        <v>33</v>
      </c>
      <c r="B656" s="10">
        <f>SUM(B653:B655)</f>
        <v>0</v>
      </c>
      <c r="C656" s="10">
        <f>SUM(C653:C655)</f>
        <v>429</v>
      </c>
      <c r="D656" s="10">
        <f>SUM(D653:D655)</f>
        <v>429</v>
      </c>
      <c r="E656" s="50">
        <f>SUM(E653:E655)</f>
        <v>0</v>
      </c>
      <c r="F656" s="16"/>
    </row>
    <row r="657" spans="1:6" s="25" customFormat="1" ht="16.5" customHeight="1" x14ac:dyDescent="0.45">
      <c r="A657" s="38" t="s">
        <v>18</v>
      </c>
      <c r="B657" s="10"/>
      <c r="C657" s="10"/>
      <c r="D657" s="10"/>
      <c r="E657" s="51">
        <f>D657-C657</f>
        <v>0</v>
      </c>
      <c r="F657" s="16"/>
    </row>
    <row r="658" spans="1:6" s="25" customFormat="1" ht="16.5" customHeight="1" x14ac:dyDescent="0.45">
      <c r="A658" s="38" t="s">
        <v>19</v>
      </c>
      <c r="B658" s="10"/>
      <c r="C658" s="10"/>
      <c r="D658" s="10"/>
      <c r="E658" s="51">
        <f>D658-C658</f>
        <v>0</v>
      </c>
      <c r="F658" s="16"/>
    </row>
    <row r="659" spans="1:6" s="25" customFormat="1" ht="16.5" customHeight="1" x14ac:dyDescent="0.45">
      <c r="A659" s="53" t="s">
        <v>20</v>
      </c>
      <c r="B659" s="10"/>
      <c r="C659" s="10"/>
      <c r="D659" s="10"/>
      <c r="E659" s="51"/>
      <c r="F659" s="16"/>
    </row>
    <row r="660" spans="1:6" s="25" customFormat="1" ht="16.5" customHeight="1" x14ac:dyDescent="0.45">
      <c r="A660" s="54" t="s">
        <v>21</v>
      </c>
      <c r="B660" s="10"/>
      <c r="C660" s="10"/>
      <c r="D660" s="10"/>
      <c r="E660" s="51">
        <f>D660-C660</f>
        <v>0</v>
      </c>
      <c r="F660" s="16"/>
    </row>
    <row r="661" spans="1:6" s="25" customFormat="1" ht="16.5" customHeight="1" x14ac:dyDescent="0.45">
      <c r="A661" s="52" t="s">
        <v>5</v>
      </c>
      <c r="B661" s="10">
        <f>SUM(B657:B660)</f>
        <v>0</v>
      </c>
      <c r="C661" s="10">
        <f>SUM(C657:C660)</f>
        <v>0</v>
      </c>
      <c r="D661" s="10">
        <f>SUM(D657:D660)</f>
        <v>0</v>
      </c>
      <c r="E661" s="50">
        <f>SUM(E657:E660)</f>
        <v>0</v>
      </c>
      <c r="F661" s="16"/>
    </row>
    <row r="662" spans="1:6" s="25" customFormat="1" ht="16.5" customHeight="1" x14ac:dyDescent="0.45">
      <c r="A662" s="38" t="s">
        <v>22</v>
      </c>
      <c r="B662" s="10"/>
      <c r="C662" s="10"/>
      <c r="D662" s="10"/>
      <c r="E662" s="51">
        <f>D662-C662</f>
        <v>0</v>
      </c>
      <c r="F662" s="16"/>
    </row>
    <row r="663" spans="1:6" s="25" customFormat="1" ht="16.5" customHeight="1" x14ac:dyDescent="0.45">
      <c r="A663" s="38" t="s">
        <v>23</v>
      </c>
      <c r="B663" s="10"/>
      <c r="C663" s="10"/>
      <c r="D663" s="10"/>
      <c r="E663" s="51">
        <f>D663-C663</f>
        <v>0</v>
      </c>
      <c r="F663" s="16"/>
    </row>
    <row r="664" spans="1:6" s="25" customFormat="1" ht="16.5" customHeight="1" x14ac:dyDescent="0.45">
      <c r="A664" s="38" t="s">
        <v>24</v>
      </c>
      <c r="B664" s="10"/>
      <c r="C664" s="10"/>
      <c r="D664" s="10"/>
      <c r="E664" s="51">
        <f>D664-C664</f>
        <v>0</v>
      </c>
      <c r="F664" s="16"/>
    </row>
    <row r="665" spans="1:6" s="25" customFormat="1" ht="16.5" customHeight="1" x14ac:dyDescent="0.45">
      <c r="A665" s="52" t="s">
        <v>6</v>
      </c>
      <c r="B665" s="10">
        <f>SUM(B662:B664)</f>
        <v>0</v>
      </c>
      <c r="C665" s="10">
        <f>SUM(C662:C664)</f>
        <v>0</v>
      </c>
      <c r="D665" s="10">
        <f>SUM(D662:D664)</f>
        <v>0</v>
      </c>
      <c r="E665" s="50">
        <f>SUM(E662:E664)</f>
        <v>0</v>
      </c>
      <c r="F665" s="16"/>
    </row>
    <row r="666" spans="1:6" s="25" customFormat="1" ht="16.5" customHeight="1" x14ac:dyDescent="0.45">
      <c r="A666" s="55" t="s">
        <v>25</v>
      </c>
      <c r="B666" s="10"/>
      <c r="C666" s="10"/>
      <c r="D666" s="10"/>
      <c r="E666" s="51">
        <f>D666-C666</f>
        <v>0</v>
      </c>
      <c r="F666" s="16"/>
    </row>
    <row r="667" spans="1:6" s="25" customFormat="1" ht="16.5" customHeight="1" x14ac:dyDescent="0.45">
      <c r="A667" s="56" t="s">
        <v>34</v>
      </c>
      <c r="B667" s="57">
        <f>+B652+B656+B661+B665</f>
        <v>37166.61</v>
      </c>
      <c r="C667" s="57">
        <f>+C652+C656+C661+C665</f>
        <v>98193</v>
      </c>
      <c r="D667" s="57">
        <f>+D652+D656+D661+D665</f>
        <v>80096</v>
      </c>
      <c r="E667" s="58">
        <f>+E652+E656+E661+E665</f>
        <v>-18097</v>
      </c>
      <c r="F667" s="16"/>
    </row>
    <row r="668" spans="1:6" s="25" customFormat="1" ht="16.5" customHeight="1" x14ac:dyDescent="0.45">
      <c r="A668" s="53" t="s">
        <v>1</v>
      </c>
      <c r="B668" s="7"/>
      <c r="C668" s="7"/>
      <c r="D668" s="7"/>
      <c r="E668" s="65"/>
      <c r="F668" s="16"/>
    </row>
    <row r="669" spans="1:6" s="25" customFormat="1" ht="16.5" customHeight="1" x14ac:dyDescent="0.45">
      <c r="A669" s="38" t="s">
        <v>64</v>
      </c>
      <c r="B669" s="39"/>
      <c r="C669" s="39"/>
      <c r="D669" s="39"/>
      <c r="E669" s="41"/>
      <c r="F669" s="16"/>
    </row>
    <row r="670" spans="1:6" s="25" customFormat="1" ht="16.5" customHeight="1" x14ac:dyDescent="0.45">
      <c r="A670" s="70"/>
      <c r="B670" s="43"/>
      <c r="C670" s="43"/>
      <c r="D670" s="43"/>
      <c r="E670" s="45"/>
      <c r="F670" s="16"/>
    </row>
    <row r="671" spans="1:6" s="25" customFormat="1" ht="16.5" customHeight="1" x14ac:dyDescent="0.45">
      <c r="A671" s="38" t="s">
        <v>2</v>
      </c>
      <c r="B671" s="10">
        <v>161215.78</v>
      </c>
      <c r="C671" s="10">
        <f>163776-218</f>
        <v>163558</v>
      </c>
      <c r="D671" s="10">
        <v>169150</v>
      </c>
      <c r="E671" s="71">
        <f t="shared" ref="E671:E677" si="25">D671-C671</f>
        <v>5592</v>
      </c>
      <c r="F671" s="16"/>
    </row>
    <row r="672" spans="1:6" s="25" customFormat="1" ht="16.5" customHeight="1" x14ac:dyDescent="0.45">
      <c r="A672" s="38" t="s">
        <v>3</v>
      </c>
      <c r="B672" s="10"/>
      <c r="C672" s="10"/>
      <c r="D672" s="10"/>
      <c r="E672" s="71">
        <f t="shared" si="25"/>
        <v>0</v>
      </c>
      <c r="F672" s="16"/>
    </row>
    <row r="673" spans="1:6" s="25" customFormat="1" ht="16.5" customHeight="1" x14ac:dyDescent="0.45">
      <c r="A673" s="38" t="s">
        <v>4</v>
      </c>
      <c r="B673" s="10">
        <v>64945.45</v>
      </c>
      <c r="C673" s="10">
        <v>53974</v>
      </c>
      <c r="D673" s="10">
        <v>55820</v>
      </c>
      <c r="E673" s="71">
        <f>D673-C673</f>
        <v>1846</v>
      </c>
      <c r="F673" s="16">
        <f>+D671*33%</f>
        <v>55819.5</v>
      </c>
    </row>
    <row r="674" spans="1:6" s="25" customFormat="1" ht="16.5" customHeight="1" x14ac:dyDescent="0.45">
      <c r="A674" s="49" t="s">
        <v>14</v>
      </c>
      <c r="B674" s="10">
        <f>SUM(B671:B673)</f>
        <v>226161.22999999998</v>
      </c>
      <c r="C674" s="10">
        <f>SUM(C671:C673)</f>
        <v>217532</v>
      </c>
      <c r="D674" s="10">
        <f>SUM(D671:D673)</f>
        <v>224970</v>
      </c>
      <c r="E674" s="71">
        <f>SUM(E671:E673)</f>
        <v>7438</v>
      </c>
      <c r="F674" s="16"/>
    </row>
    <row r="675" spans="1:6" s="25" customFormat="1" ht="16.5" customHeight="1" x14ac:dyDescent="0.45">
      <c r="A675" s="38" t="s">
        <v>15</v>
      </c>
      <c r="B675" s="10">
        <f>83768.47+152.04</f>
        <v>83920.51</v>
      </c>
      <c r="C675" s="10">
        <v>100000</v>
      </c>
      <c r="D675" s="10">
        <v>100000</v>
      </c>
      <c r="E675" s="71">
        <f t="shared" si="25"/>
        <v>0</v>
      </c>
      <c r="F675" s="16"/>
    </row>
    <row r="676" spans="1:6" s="25" customFormat="1" ht="16.5" customHeight="1" x14ac:dyDescent="0.45">
      <c r="A676" s="38" t="s">
        <v>16</v>
      </c>
      <c r="B676" s="10">
        <v>46.95</v>
      </c>
      <c r="C676" s="10">
        <v>7032</v>
      </c>
      <c r="D676" s="10">
        <v>7032</v>
      </c>
      <c r="E676" s="71">
        <f t="shared" si="25"/>
        <v>0</v>
      </c>
      <c r="F676" s="16"/>
    </row>
    <row r="677" spans="1:6" s="25" customFormat="1" ht="16.5" customHeight="1" x14ac:dyDescent="0.45">
      <c r="A677" s="38" t="s">
        <v>17</v>
      </c>
      <c r="B677" s="10">
        <v>5728.59</v>
      </c>
      <c r="C677" s="10"/>
      <c r="D677" s="10"/>
      <c r="E677" s="71">
        <f t="shared" si="25"/>
        <v>0</v>
      </c>
      <c r="F677" s="16"/>
    </row>
    <row r="678" spans="1:6" s="25" customFormat="1" ht="16.5" customHeight="1" x14ac:dyDescent="0.45">
      <c r="A678" s="49" t="s">
        <v>33</v>
      </c>
      <c r="B678" s="10">
        <f>SUM(B675:B677)</f>
        <v>89696.049999999988</v>
      </c>
      <c r="C678" s="10">
        <f>SUM(C675:C677)</f>
        <v>107032</v>
      </c>
      <c r="D678" s="10">
        <f>SUM(D675:D677)</f>
        <v>107032</v>
      </c>
      <c r="E678" s="71">
        <f>SUM(E675:E677)</f>
        <v>0</v>
      </c>
      <c r="F678" s="16"/>
    </row>
    <row r="679" spans="1:6" s="25" customFormat="1" ht="16.5" customHeight="1" x14ac:dyDescent="0.45">
      <c r="A679" s="38" t="s">
        <v>18</v>
      </c>
      <c r="B679" s="10"/>
      <c r="C679" s="10"/>
      <c r="D679" s="10"/>
      <c r="E679" s="71">
        <f>D679-C679</f>
        <v>0</v>
      </c>
      <c r="F679" s="16"/>
    </row>
    <row r="680" spans="1:6" s="25" customFormat="1" ht="16.5" customHeight="1" x14ac:dyDescent="0.45">
      <c r="A680" s="38" t="s">
        <v>19</v>
      </c>
      <c r="B680" s="10"/>
      <c r="C680" s="10"/>
      <c r="D680" s="10"/>
      <c r="E680" s="71">
        <f>D680-C680</f>
        <v>0</v>
      </c>
      <c r="F680" s="16"/>
    </row>
    <row r="681" spans="1:6" s="25" customFormat="1" ht="16.5" customHeight="1" x14ac:dyDescent="0.45">
      <c r="A681" s="53" t="s">
        <v>20</v>
      </c>
      <c r="B681" s="10"/>
      <c r="C681" s="10"/>
      <c r="D681" s="10"/>
      <c r="E681" s="71"/>
      <c r="F681" s="16"/>
    </row>
    <row r="682" spans="1:6" s="25" customFormat="1" ht="16.5" customHeight="1" x14ac:dyDescent="0.45">
      <c r="A682" s="38" t="s">
        <v>21</v>
      </c>
      <c r="B682" s="10"/>
      <c r="C682" s="10"/>
      <c r="D682" s="10"/>
      <c r="E682" s="71">
        <f>D682-C682</f>
        <v>0</v>
      </c>
      <c r="F682" s="16"/>
    </row>
    <row r="683" spans="1:6" s="25" customFormat="1" ht="16.5" customHeight="1" x14ac:dyDescent="0.45">
      <c r="A683" s="49" t="s">
        <v>5</v>
      </c>
      <c r="B683" s="10">
        <f>SUM(B679:B682)</f>
        <v>0</v>
      </c>
      <c r="C683" s="10">
        <f>SUM(C679:C682)</f>
        <v>0</v>
      </c>
      <c r="D683" s="10">
        <f>SUM(D679:D682)</f>
        <v>0</v>
      </c>
      <c r="E683" s="71">
        <f>SUM(E679:E682)</f>
        <v>0</v>
      </c>
      <c r="F683" s="16"/>
    </row>
    <row r="684" spans="1:6" s="25" customFormat="1" ht="16.5" customHeight="1" x14ac:dyDescent="0.45">
      <c r="A684" s="38" t="s">
        <v>22</v>
      </c>
      <c r="B684" s="10"/>
      <c r="C684" s="10"/>
      <c r="D684" s="10"/>
      <c r="E684" s="71">
        <f>D684-C684</f>
        <v>0</v>
      </c>
      <c r="F684" s="16"/>
    </row>
    <row r="685" spans="1:6" s="25" customFormat="1" ht="16.5" customHeight="1" x14ac:dyDescent="0.45">
      <c r="A685" s="38" t="s">
        <v>23</v>
      </c>
      <c r="B685" s="10"/>
      <c r="C685" s="10"/>
      <c r="D685" s="10"/>
      <c r="E685" s="71">
        <f>D685-C685</f>
        <v>0</v>
      </c>
      <c r="F685" s="16"/>
    </row>
    <row r="686" spans="1:6" s="25" customFormat="1" ht="16.5" customHeight="1" x14ac:dyDescent="0.45">
      <c r="A686" s="38" t="s">
        <v>24</v>
      </c>
      <c r="B686" s="10"/>
      <c r="C686" s="10"/>
      <c r="D686" s="10"/>
      <c r="E686" s="71">
        <f>D686-C686</f>
        <v>0</v>
      </c>
      <c r="F686" s="16"/>
    </row>
    <row r="687" spans="1:6" s="25" customFormat="1" ht="16.5" customHeight="1" x14ac:dyDescent="0.45">
      <c r="A687" s="49" t="s">
        <v>6</v>
      </c>
      <c r="B687" s="10">
        <f>SUM(B684:B686)</f>
        <v>0</v>
      </c>
      <c r="C687" s="10">
        <f>SUM(C684:C686)</f>
        <v>0</v>
      </c>
      <c r="D687" s="10">
        <f>SUM(D684:D686)</f>
        <v>0</v>
      </c>
      <c r="E687" s="71">
        <f>SUM(E684:E686)</f>
        <v>0</v>
      </c>
      <c r="F687" s="16"/>
    </row>
    <row r="688" spans="1:6" s="25" customFormat="1" ht="16.5" customHeight="1" x14ac:dyDescent="0.45">
      <c r="A688" s="55" t="s">
        <v>25</v>
      </c>
      <c r="B688" s="10"/>
      <c r="C688" s="10"/>
      <c r="D688" s="10"/>
      <c r="E688" s="51">
        <f>D688-C688</f>
        <v>0</v>
      </c>
      <c r="F688" s="16"/>
    </row>
    <row r="689" spans="1:6" s="25" customFormat="1" ht="16.5" customHeight="1" x14ac:dyDescent="0.45">
      <c r="A689" s="72" t="s">
        <v>34</v>
      </c>
      <c r="B689" s="57">
        <f>+B674+B678+B683+B687</f>
        <v>315857.27999999997</v>
      </c>
      <c r="C689" s="57">
        <f>+C674+C678+C683+C687</f>
        <v>324564</v>
      </c>
      <c r="D689" s="57">
        <f>+D674+D678+D683+D687</f>
        <v>332002</v>
      </c>
      <c r="E689" s="71">
        <f>+E674+E678+E683+E687</f>
        <v>7438</v>
      </c>
      <c r="F689" s="16"/>
    </row>
    <row r="690" spans="1:6" s="25" customFormat="1" ht="16.5" customHeight="1" x14ac:dyDescent="0.45">
      <c r="A690" s="53" t="s">
        <v>1</v>
      </c>
      <c r="B690" s="7"/>
      <c r="C690" s="7"/>
      <c r="D690" s="7"/>
      <c r="E690" s="65"/>
      <c r="F690" s="16"/>
    </row>
    <row r="691" spans="1:6" s="25" customFormat="1" ht="16.5" customHeight="1" x14ac:dyDescent="0.45">
      <c r="A691" s="38" t="s">
        <v>65</v>
      </c>
      <c r="B691" s="39"/>
      <c r="C691" s="39"/>
      <c r="D691" s="39"/>
      <c r="E691" s="41"/>
      <c r="F691" s="16"/>
    </row>
    <row r="692" spans="1:6" s="25" customFormat="1" ht="16.5" customHeight="1" x14ac:dyDescent="0.45">
      <c r="A692" s="42"/>
      <c r="B692" s="43"/>
      <c r="C692" s="43"/>
      <c r="D692" s="43"/>
      <c r="E692" s="45"/>
      <c r="F692" s="16"/>
    </row>
    <row r="693" spans="1:6" s="25" customFormat="1" ht="16.5" customHeight="1" x14ac:dyDescent="0.45">
      <c r="A693" s="73" t="s">
        <v>2</v>
      </c>
      <c r="B693" s="10"/>
      <c r="C693" s="10"/>
      <c r="D693" s="10"/>
      <c r="E693" s="46">
        <f t="shared" ref="E693:E699" si="26">D693-C693</f>
        <v>0</v>
      </c>
      <c r="F693" s="16"/>
    </row>
    <row r="694" spans="1:6" s="25" customFormat="1" ht="16.5" customHeight="1" x14ac:dyDescent="0.45">
      <c r="A694" s="38" t="s">
        <v>3</v>
      </c>
      <c r="B694" s="10"/>
      <c r="C694" s="10"/>
      <c r="D694" s="10"/>
      <c r="E694" s="51">
        <f t="shared" si="26"/>
        <v>0</v>
      </c>
      <c r="F694" s="16"/>
    </row>
    <row r="695" spans="1:6" s="25" customFormat="1" ht="16.5" customHeight="1" x14ac:dyDescent="0.45">
      <c r="A695" s="38" t="s">
        <v>4</v>
      </c>
      <c r="B695" s="10"/>
      <c r="C695" s="10"/>
      <c r="D695" s="10"/>
      <c r="E695" s="51">
        <f t="shared" si="26"/>
        <v>0</v>
      </c>
      <c r="F695" s="16">
        <f>+D693*33%</f>
        <v>0</v>
      </c>
    </row>
    <row r="696" spans="1:6" s="25" customFormat="1" ht="16.5" customHeight="1" x14ac:dyDescent="0.45">
      <c r="A696" s="49" t="s">
        <v>14</v>
      </c>
      <c r="B696" s="10">
        <f>SUM(B693:B695)</f>
        <v>0</v>
      </c>
      <c r="C696" s="10">
        <f>SUM(C693:C695)</f>
        <v>0</v>
      </c>
      <c r="D696" s="10">
        <f>SUM(D693:D695)</f>
        <v>0</v>
      </c>
      <c r="E696" s="50">
        <f>SUM(E693:E695)</f>
        <v>0</v>
      </c>
      <c r="F696" s="16"/>
    </row>
    <row r="697" spans="1:6" s="25" customFormat="1" ht="16.5" customHeight="1" x14ac:dyDescent="0.45">
      <c r="A697" s="38" t="s">
        <v>15</v>
      </c>
      <c r="B697" s="10">
        <v>3732.54</v>
      </c>
      <c r="C697" s="10"/>
      <c r="D697" s="10"/>
      <c r="E697" s="51">
        <f t="shared" si="26"/>
        <v>0</v>
      </c>
      <c r="F697" s="16"/>
    </row>
    <row r="698" spans="1:6" s="25" customFormat="1" ht="16.5" customHeight="1" x14ac:dyDescent="0.45">
      <c r="A698" s="38" t="s">
        <v>16</v>
      </c>
      <c r="B698" s="10">
        <v>12980.58</v>
      </c>
      <c r="C698" s="10"/>
      <c r="D698" s="10"/>
      <c r="E698" s="51">
        <f t="shared" si="26"/>
        <v>0</v>
      </c>
      <c r="F698" s="16"/>
    </row>
    <row r="699" spans="1:6" s="25" customFormat="1" ht="16.5" customHeight="1" x14ac:dyDescent="0.45">
      <c r="A699" s="38" t="s">
        <v>17</v>
      </c>
      <c r="B699" s="10">
        <f>453.55+398.43</f>
        <v>851.98</v>
      </c>
      <c r="C699" s="10"/>
      <c r="D699" s="10"/>
      <c r="E699" s="51">
        <f t="shared" si="26"/>
        <v>0</v>
      </c>
      <c r="F699" s="16"/>
    </row>
    <row r="700" spans="1:6" s="25" customFormat="1" ht="16.5" customHeight="1" x14ac:dyDescent="0.45">
      <c r="A700" s="52" t="s">
        <v>33</v>
      </c>
      <c r="B700" s="10">
        <f>SUM(B697:B699)</f>
        <v>17565.099999999999</v>
      </c>
      <c r="C700" s="10">
        <f>SUM(C697:C699)</f>
        <v>0</v>
      </c>
      <c r="D700" s="10">
        <f>SUM(D697:D699)</f>
        <v>0</v>
      </c>
      <c r="E700" s="50">
        <f>SUM(E697:E699)</f>
        <v>0</v>
      </c>
      <c r="F700" s="16"/>
    </row>
    <row r="701" spans="1:6" s="25" customFormat="1" ht="16.5" customHeight="1" x14ac:dyDescent="0.45">
      <c r="A701" s="38" t="s">
        <v>18</v>
      </c>
      <c r="B701" s="10"/>
      <c r="C701" s="10"/>
      <c r="D701" s="10"/>
      <c r="E701" s="51">
        <f>D701-C701</f>
        <v>0</v>
      </c>
      <c r="F701" s="16"/>
    </row>
    <row r="702" spans="1:6" s="25" customFormat="1" ht="16.5" customHeight="1" x14ac:dyDescent="0.45">
      <c r="A702" s="38" t="s">
        <v>19</v>
      </c>
      <c r="B702" s="10">
        <v>249</v>
      </c>
      <c r="C702" s="10"/>
      <c r="D702" s="10"/>
      <c r="E702" s="51">
        <f>D702-C702</f>
        <v>0</v>
      </c>
      <c r="F702" s="16"/>
    </row>
    <row r="703" spans="1:6" s="25" customFormat="1" ht="16.5" customHeight="1" x14ac:dyDescent="0.45">
      <c r="A703" s="53" t="s">
        <v>20</v>
      </c>
      <c r="B703" s="10"/>
      <c r="C703" s="10"/>
      <c r="D703" s="10"/>
      <c r="E703" s="51"/>
      <c r="F703" s="16"/>
    </row>
    <row r="704" spans="1:6" s="25" customFormat="1" ht="16.5" customHeight="1" x14ac:dyDescent="0.45">
      <c r="A704" s="54" t="s">
        <v>21</v>
      </c>
      <c r="B704" s="10"/>
      <c r="C704" s="10"/>
      <c r="D704" s="10"/>
      <c r="E704" s="51">
        <f>D704-C704</f>
        <v>0</v>
      </c>
      <c r="F704" s="16"/>
    </row>
    <row r="705" spans="1:6" s="25" customFormat="1" ht="16.5" customHeight="1" x14ac:dyDescent="0.45">
      <c r="A705" s="52" t="s">
        <v>5</v>
      </c>
      <c r="B705" s="10">
        <f>SUM(B701:B704)</f>
        <v>249</v>
      </c>
      <c r="C705" s="10">
        <f>SUM(C701:C704)</f>
        <v>0</v>
      </c>
      <c r="D705" s="10">
        <f>SUM(D701:D704)</f>
        <v>0</v>
      </c>
      <c r="E705" s="50">
        <f>SUM(E701:E704)</f>
        <v>0</v>
      </c>
      <c r="F705" s="16"/>
    </row>
    <row r="706" spans="1:6" s="25" customFormat="1" ht="16.5" customHeight="1" x14ac:dyDescent="0.45">
      <c r="A706" s="38" t="s">
        <v>22</v>
      </c>
      <c r="B706" s="10">
        <f>6617.93+47490-35700</f>
        <v>18407.93</v>
      </c>
      <c r="C706" s="10">
        <v>135342</v>
      </c>
      <c r="D706" s="10">
        <v>135342</v>
      </c>
      <c r="E706" s="51">
        <f>D706-C706</f>
        <v>0</v>
      </c>
      <c r="F706" s="16"/>
    </row>
    <row r="707" spans="1:6" s="25" customFormat="1" ht="16.5" customHeight="1" x14ac:dyDescent="0.45">
      <c r="A707" s="38" t="s">
        <v>23</v>
      </c>
      <c r="B707" s="10"/>
      <c r="C707" s="10"/>
      <c r="D707" s="10"/>
      <c r="E707" s="50"/>
      <c r="F707" s="16"/>
    </row>
    <row r="708" spans="1:6" s="25" customFormat="1" ht="16.5" customHeight="1" x14ac:dyDescent="0.45">
      <c r="A708" s="38" t="s">
        <v>24</v>
      </c>
      <c r="B708" s="10"/>
      <c r="C708" s="10"/>
      <c r="D708" s="10"/>
      <c r="E708" s="51">
        <f>D708-C708</f>
        <v>0</v>
      </c>
      <c r="F708" s="16"/>
    </row>
    <row r="709" spans="1:6" s="25" customFormat="1" ht="16.5" customHeight="1" x14ac:dyDescent="0.45">
      <c r="A709" s="52" t="s">
        <v>6</v>
      </c>
      <c r="B709" s="10">
        <f>SUM(B706:B708)</f>
        <v>18407.93</v>
      </c>
      <c r="C709" s="10">
        <f>SUM(C706:C708)</f>
        <v>135342</v>
      </c>
      <c r="D709" s="10">
        <f>SUM(D706:D708)</f>
        <v>135342</v>
      </c>
      <c r="E709" s="50">
        <f>SUM(E706:E708)</f>
        <v>0</v>
      </c>
      <c r="F709" s="16"/>
    </row>
    <row r="710" spans="1:6" s="25" customFormat="1" ht="16.5" customHeight="1" x14ac:dyDescent="0.45">
      <c r="A710" s="55" t="s">
        <v>25</v>
      </c>
      <c r="B710" s="10"/>
      <c r="C710" s="10"/>
      <c r="D710" s="10"/>
      <c r="E710" s="51">
        <f>D710-C710</f>
        <v>0</v>
      </c>
      <c r="F710" s="16"/>
    </row>
    <row r="711" spans="1:6" s="25" customFormat="1" ht="16.5" customHeight="1" x14ac:dyDescent="0.45">
      <c r="A711" s="56" t="s">
        <v>34</v>
      </c>
      <c r="B711" s="57">
        <f>+B696+B700+B705+B709</f>
        <v>36222.03</v>
      </c>
      <c r="C711" s="57">
        <f>+C696+C700+C705+C709</f>
        <v>135342</v>
      </c>
      <c r="D711" s="57">
        <f>+D696+D700+D705+D709</f>
        <v>135342</v>
      </c>
      <c r="E711" s="58">
        <f>+E696+E700+E705+E709</f>
        <v>0</v>
      </c>
      <c r="F711" s="16"/>
    </row>
    <row r="712" spans="1:6" s="25" customFormat="1" ht="16.5" customHeight="1" x14ac:dyDescent="0.45">
      <c r="A712" s="74" t="s">
        <v>1</v>
      </c>
      <c r="B712" s="6"/>
      <c r="C712" s="6"/>
      <c r="D712" s="6"/>
      <c r="E712" s="62"/>
      <c r="F712" s="16"/>
    </row>
    <row r="713" spans="1:6" s="25" customFormat="1" ht="16.5" customHeight="1" x14ac:dyDescent="0.45">
      <c r="A713" s="38" t="s">
        <v>66</v>
      </c>
      <c r="B713" s="39"/>
      <c r="C713" s="39"/>
      <c r="D713" s="39"/>
      <c r="E713" s="41"/>
      <c r="F713" s="16"/>
    </row>
    <row r="714" spans="1:6" s="25" customFormat="1" ht="16.5" customHeight="1" x14ac:dyDescent="0.45">
      <c r="A714" s="42"/>
      <c r="B714" s="43"/>
      <c r="C714" s="43"/>
      <c r="D714" s="43"/>
      <c r="E714" s="45"/>
      <c r="F714" s="16"/>
    </row>
    <row r="715" spans="1:6" s="25" customFormat="1" ht="16.5" customHeight="1" x14ac:dyDescent="0.45">
      <c r="A715" s="38" t="s">
        <v>2</v>
      </c>
      <c r="B715" s="10"/>
      <c r="C715" s="10"/>
      <c r="D715" s="10">
        <v>418792</v>
      </c>
      <c r="E715" s="46">
        <f t="shared" ref="E715:E721" si="27">D715-C715</f>
        <v>418792</v>
      </c>
      <c r="F715" s="16"/>
    </row>
    <row r="716" spans="1:6" s="25" customFormat="1" ht="16.5" customHeight="1" x14ac:dyDescent="0.45">
      <c r="A716" s="38" t="s">
        <v>3</v>
      </c>
      <c r="B716" s="10"/>
      <c r="C716" s="10"/>
      <c r="D716" s="10"/>
      <c r="E716" s="51">
        <f t="shared" si="27"/>
        <v>0</v>
      </c>
      <c r="F716" s="16"/>
    </row>
    <row r="717" spans="1:6" s="25" customFormat="1" ht="16.5" customHeight="1" x14ac:dyDescent="0.45">
      <c r="A717" s="38" t="s">
        <v>4</v>
      </c>
      <c r="B717" s="10"/>
      <c r="C717" s="10"/>
      <c r="D717" s="10">
        <v>138201</v>
      </c>
      <c r="E717" s="51">
        <f t="shared" si="27"/>
        <v>138201</v>
      </c>
      <c r="F717" s="16">
        <f>+D715*33%</f>
        <v>138201.36000000002</v>
      </c>
    </row>
    <row r="718" spans="1:6" s="25" customFormat="1" ht="16.5" customHeight="1" x14ac:dyDescent="0.45">
      <c r="A718" s="49" t="s">
        <v>14</v>
      </c>
      <c r="B718" s="10">
        <f>SUM(B715:B717)</f>
        <v>0</v>
      </c>
      <c r="C718" s="10">
        <f>SUM(C715:C717)</f>
        <v>0</v>
      </c>
      <c r="D718" s="10">
        <f>SUM(D715:D717)</f>
        <v>556993</v>
      </c>
      <c r="E718" s="51">
        <f t="shared" si="27"/>
        <v>556993</v>
      </c>
      <c r="F718" s="16"/>
    </row>
    <row r="719" spans="1:6" s="25" customFormat="1" ht="16.5" customHeight="1" x14ac:dyDescent="0.45">
      <c r="A719" s="38" t="s">
        <v>15</v>
      </c>
      <c r="B719" s="10"/>
      <c r="C719" s="10"/>
      <c r="D719" s="10"/>
      <c r="E719" s="51">
        <f t="shared" si="27"/>
        <v>0</v>
      </c>
      <c r="F719" s="16"/>
    </row>
    <row r="720" spans="1:6" s="25" customFormat="1" ht="16.5" customHeight="1" x14ac:dyDescent="0.45">
      <c r="A720" s="38" t="s">
        <v>16</v>
      </c>
      <c r="B720" s="10"/>
      <c r="C720" s="10"/>
      <c r="D720" s="10"/>
      <c r="E720" s="51">
        <f t="shared" si="27"/>
        <v>0</v>
      </c>
      <c r="F720" s="16"/>
    </row>
    <row r="721" spans="1:6" s="25" customFormat="1" ht="16.5" customHeight="1" x14ac:dyDescent="0.45">
      <c r="A721" s="38" t="s">
        <v>17</v>
      </c>
      <c r="B721" s="10"/>
      <c r="C721" s="10"/>
      <c r="D721" s="10"/>
      <c r="E721" s="51">
        <f t="shared" si="27"/>
        <v>0</v>
      </c>
      <c r="F721" s="16"/>
    </row>
    <row r="722" spans="1:6" s="25" customFormat="1" ht="16.5" customHeight="1" x14ac:dyDescent="0.45">
      <c r="A722" s="52" t="s">
        <v>33</v>
      </c>
      <c r="B722" s="10">
        <f>SUM(B719:B721)</f>
        <v>0</v>
      </c>
      <c r="C722" s="10">
        <f>SUM(C719:C721)</f>
        <v>0</v>
      </c>
      <c r="D722" s="10">
        <f>SUM(D719:D721)</f>
        <v>0</v>
      </c>
      <c r="E722" s="51">
        <f>SUM(E719:E721)</f>
        <v>0</v>
      </c>
      <c r="F722" s="16"/>
    </row>
    <row r="723" spans="1:6" s="25" customFormat="1" ht="16.5" customHeight="1" x14ac:dyDescent="0.45">
      <c r="A723" s="38" t="s">
        <v>18</v>
      </c>
      <c r="B723" s="10"/>
      <c r="C723" s="10"/>
      <c r="D723" s="10"/>
      <c r="E723" s="51">
        <f>D723-C723</f>
        <v>0</v>
      </c>
      <c r="F723" s="16"/>
    </row>
    <row r="724" spans="1:6" s="25" customFormat="1" ht="16.5" customHeight="1" x14ac:dyDescent="0.45">
      <c r="A724" s="38" t="s">
        <v>19</v>
      </c>
      <c r="B724" s="10"/>
      <c r="C724" s="10"/>
      <c r="D724" s="10"/>
      <c r="E724" s="51">
        <f>D724-C724</f>
        <v>0</v>
      </c>
      <c r="F724" s="16"/>
    </row>
    <row r="725" spans="1:6" s="25" customFormat="1" ht="16.5" customHeight="1" x14ac:dyDescent="0.45">
      <c r="A725" s="53" t="s">
        <v>20</v>
      </c>
      <c r="B725" s="10"/>
      <c r="C725" s="10"/>
      <c r="D725" s="10"/>
      <c r="E725" s="51"/>
      <c r="F725" s="16"/>
    </row>
    <row r="726" spans="1:6" s="25" customFormat="1" ht="16.5" customHeight="1" x14ac:dyDescent="0.45">
      <c r="A726" s="54" t="s">
        <v>21</v>
      </c>
      <c r="B726" s="10"/>
      <c r="C726" s="10"/>
      <c r="D726" s="10"/>
      <c r="E726" s="51">
        <f>D726-C726</f>
        <v>0</v>
      </c>
      <c r="F726" s="16"/>
    </row>
    <row r="727" spans="1:6" s="25" customFormat="1" ht="16.5" customHeight="1" x14ac:dyDescent="0.45">
      <c r="A727" s="52" t="s">
        <v>5</v>
      </c>
      <c r="B727" s="10">
        <f>SUM(B723:B726)</f>
        <v>0</v>
      </c>
      <c r="C727" s="10">
        <f>SUM(C723:C726)</f>
        <v>0</v>
      </c>
      <c r="D727" s="10">
        <f>SUM(D723:D726)</f>
        <v>0</v>
      </c>
      <c r="E727" s="51">
        <f>SUM(E723:E726)</f>
        <v>0</v>
      </c>
      <c r="F727" s="16"/>
    </row>
    <row r="728" spans="1:6" s="25" customFormat="1" ht="16.5" customHeight="1" x14ac:dyDescent="0.45">
      <c r="A728" s="38" t="s">
        <v>22</v>
      </c>
      <c r="B728" s="10"/>
      <c r="C728" s="10"/>
      <c r="D728" s="10"/>
      <c r="E728" s="51">
        <f>D728-C728</f>
        <v>0</v>
      </c>
      <c r="F728" s="16"/>
    </row>
    <row r="729" spans="1:6" s="25" customFormat="1" ht="16.5" customHeight="1" x14ac:dyDescent="0.45">
      <c r="A729" s="38" t="s">
        <v>23</v>
      </c>
      <c r="B729" s="10"/>
      <c r="C729" s="10"/>
      <c r="D729" s="10"/>
      <c r="E729" s="51">
        <f>D729-C729</f>
        <v>0</v>
      </c>
      <c r="F729" s="16"/>
    </row>
    <row r="730" spans="1:6" s="25" customFormat="1" ht="16.5" customHeight="1" x14ac:dyDescent="0.45">
      <c r="A730" s="38" t="s">
        <v>24</v>
      </c>
      <c r="B730" s="10"/>
      <c r="C730" s="10"/>
      <c r="D730" s="10"/>
      <c r="E730" s="51">
        <f>D730-C730</f>
        <v>0</v>
      </c>
      <c r="F730" s="16"/>
    </row>
    <row r="731" spans="1:6" s="25" customFormat="1" ht="16.5" customHeight="1" x14ac:dyDescent="0.45">
      <c r="A731" s="52" t="s">
        <v>6</v>
      </c>
      <c r="B731" s="10">
        <f>SUM(B728:B730)</f>
        <v>0</v>
      </c>
      <c r="C731" s="10">
        <f>SUM(C728:C730)</f>
        <v>0</v>
      </c>
      <c r="D731" s="10">
        <f>SUM(D728:D730)</f>
        <v>0</v>
      </c>
      <c r="E731" s="51">
        <f>SUM(E728:E730)</f>
        <v>0</v>
      </c>
      <c r="F731" s="16"/>
    </row>
    <row r="732" spans="1:6" s="25" customFormat="1" ht="16.5" customHeight="1" x14ac:dyDescent="0.45">
      <c r="A732" s="55" t="s">
        <v>25</v>
      </c>
      <c r="B732" s="10"/>
      <c r="C732" s="10"/>
      <c r="D732" s="10"/>
      <c r="E732" s="51">
        <f>D732-C732</f>
        <v>0</v>
      </c>
      <c r="F732" s="16"/>
    </row>
    <row r="733" spans="1:6" s="25" customFormat="1" ht="16.5" customHeight="1" x14ac:dyDescent="0.45">
      <c r="A733" s="56" t="s">
        <v>34</v>
      </c>
      <c r="B733" s="57">
        <f>+B718+B722+B727+B731</f>
        <v>0</v>
      </c>
      <c r="C733" s="57">
        <f>+C718+C722+C727+C731</f>
        <v>0</v>
      </c>
      <c r="D733" s="57">
        <f>+D718+D722+D727+D731</f>
        <v>556993</v>
      </c>
      <c r="E733" s="75">
        <f>+E718+E722+E727+E731</f>
        <v>556993</v>
      </c>
      <c r="F733" s="16"/>
    </row>
    <row r="734" spans="1:6" s="25" customFormat="1" ht="16.5" customHeight="1" x14ac:dyDescent="0.45">
      <c r="A734" s="53"/>
      <c r="B734" s="59"/>
      <c r="C734" s="59"/>
      <c r="D734" s="59"/>
      <c r="E734" s="60"/>
      <c r="F734" s="16"/>
    </row>
    <row r="735" spans="1:6" s="25" customFormat="1" ht="16.5" customHeight="1" x14ac:dyDescent="0.45">
      <c r="A735" s="52" t="s">
        <v>67</v>
      </c>
      <c r="B735" s="76"/>
      <c r="C735" s="76"/>
      <c r="D735" s="76"/>
      <c r="E735" s="77"/>
      <c r="F735" s="16"/>
    </row>
    <row r="736" spans="1:6" s="25" customFormat="1" ht="16.5" customHeight="1" x14ac:dyDescent="0.45">
      <c r="A736" s="38"/>
      <c r="B736" s="76"/>
      <c r="C736" s="76"/>
      <c r="D736" s="76"/>
      <c r="E736" s="78"/>
      <c r="F736" s="16"/>
    </row>
    <row r="737" spans="1:7" s="25" customFormat="1" ht="16.5" customHeight="1" x14ac:dyDescent="0.45">
      <c r="A737" s="79" t="s">
        <v>2</v>
      </c>
      <c r="B737" s="10">
        <f>+B11+B33+B55+B77+B99+B121+B143+B165+B187+B209+B231+B253+B275+B297+B319+B341+B363+B385+B407+B429+B451+B473+B495+B517+B539+B561+B583+B605+B627+B649+B671+B693+B715</f>
        <v>14882276.609999999</v>
      </c>
      <c r="C737" s="10">
        <f>+C11+C33+C55+C77+C99+C121+C143+C165+C187+C209+C231+C253+C275+C297+C319+C341+C363+C385+C407+C429+C451+C473+C495+C517+C539+C561+C583+C605+C627+C649+C671+C693+C715</f>
        <v>15572892</v>
      </c>
      <c r="D737" s="10">
        <f>+D11+D33+D55+D77+D99+D121+D143+D165+D187+D209+D231+D253+D275+D297+D319+D341+D363+D385+D407+D429+D451+D473+D495+D517+D539+D561+D583+D605+D627+D649+D671+D693+D715</f>
        <v>15464219</v>
      </c>
      <c r="E737" s="46">
        <f t="shared" ref="E737:E743" si="28">D737-C737</f>
        <v>-108673</v>
      </c>
      <c r="F737" s="16"/>
    </row>
    <row r="738" spans="1:7" s="25" customFormat="1" ht="16.5" customHeight="1" x14ac:dyDescent="0.45">
      <c r="A738" s="38" t="s">
        <v>3</v>
      </c>
      <c r="B738" s="10">
        <f t="shared" ref="B738:D752" si="29">+B12+B34+B56+B78+B100+B122+B144+B166+B188+B210+B232+B254+B276+B298+B320+B342+B364+B386+B408+B430+B452+B474+B496+B518+B540+B562+B584+B606+B628+B650+B672+B694+B716</f>
        <v>9170</v>
      </c>
      <c r="C738" s="10">
        <f t="shared" si="29"/>
        <v>22000</v>
      </c>
      <c r="D738" s="10">
        <f t="shared" si="29"/>
        <v>16000</v>
      </c>
      <c r="E738" s="51">
        <f t="shared" si="28"/>
        <v>-6000</v>
      </c>
      <c r="F738" s="16"/>
    </row>
    <row r="739" spans="1:7" s="25" customFormat="1" ht="16.5" customHeight="1" x14ac:dyDescent="0.45">
      <c r="A739" s="38" t="s">
        <v>4</v>
      </c>
      <c r="B739" s="10">
        <f t="shared" si="29"/>
        <v>6816831.8200000003</v>
      </c>
      <c r="C739" s="10">
        <f t="shared" si="29"/>
        <v>6994558</v>
      </c>
      <c r="D739" s="10">
        <f t="shared" si="29"/>
        <v>6958696</v>
      </c>
      <c r="E739" s="51">
        <f t="shared" si="28"/>
        <v>-35862</v>
      </c>
      <c r="F739" s="16">
        <f>+D737*33%</f>
        <v>5103192.2700000005</v>
      </c>
      <c r="G739" s="80"/>
    </row>
    <row r="740" spans="1:7" s="25" customFormat="1" ht="16.5" customHeight="1" x14ac:dyDescent="0.45">
      <c r="A740" s="49" t="s">
        <v>14</v>
      </c>
      <c r="B740" s="10">
        <f>SUM(B737:B739)</f>
        <v>21708278.43</v>
      </c>
      <c r="C740" s="10">
        <f>SUM(C737:C739)</f>
        <v>22589450</v>
      </c>
      <c r="D740" s="10">
        <f>SUM(D737:D739)</f>
        <v>22438915</v>
      </c>
      <c r="E740" s="50">
        <f>SUM(E737:E739)</f>
        <v>-150535</v>
      </c>
      <c r="F740" s="16">
        <v>1855504</v>
      </c>
      <c r="G740" s="3" t="s">
        <v>68</v>
      </c>
    </row>
    <row r="741" spans="1:7" s="25" customFormat="1" ht="16.5" customHeight="1" x14ac:dyDescent="0.45">
      <c r="A741" s="38" t="s">
        <v>15</v>
      </c>
      <c r="B741" s="10">
        <f t="shared" si="29"/>
        <v>118335.54999999999</v>
      </c>
      <c r="C741" s="10">
        <f t="shared" si="29"/>
        <v>102300</v>
      </c>
      <c r="D741" s="10">
        <f t="shared" si="29"/>
        <v>102300</v>
      </c>
      <c r="E741" s="51">
        <f t="shared" si="28"/>
        <v>0</v>
      </c>
      <c r="F741" s="16">
        <f>+F739+F740</f>
        <v>6958696.2700000005</v>
      </c>
    </row>
    <row r="742" spans="1:7" s="25" customFormat="1" ht="16.5" customHeight="1" x14ac:dyDescent="0.45">
      <c r="A742" s="38" t="s">
        <v>16</v>
      </c>
      <c r="B742" s="10">
        <f t="shared" si="29"/>
        <v>28126.3</v>
      </c>
      <c r="C742" s="10">
        <f t="shared" si="29"/>
        <v>26559</v>
      </c>
      <c r="D742" s="10">
        <f t="shared" si="29"/>
        <v>25977</v>
      </c>
      <c r="E742" s="51">
        <f t="shared" si="28"/>
        <v>-582</v>
      </c>
      <c r="F742" s="16"/>
    </row>
    <row r="743" spans="1:7" s="25" customFormat="1" ht="16.5" customHeight="1" x14ac:dyDescent="0.45">
      <c r="A743" s="38" t="s">
        <v>17</v>
      </c>
      <c r="B743" s="10">
        <f t="shared" si="29"/>
        <v>36380.69</v>
      </c>
      <c r="C743" s="10">
        <f t="shared" si="29"/>
        <v>27801</v>
      </c>
      <c r="D743" s="10">
        <f t="shared" si="29"/>
        <v>20359</v>
      </c>
      <c r="E743" s="51">
        <f t="shared" si="28"/>
        <v>-7442</v>
      </c>
      <c r="F743" s="16"/>
    </row>
    <row r="744" spans="1:7" s="25" customFormat="1" ht="16.5" customHeight="1" x14ac:dyDescent="0.45">
      <c r="A744" s="52" t="s">
        <v>33</v>
      </c>
      <c r="B744" s="81">
        <f>SUM(B741:B743)</f>
        <v>182842.53999999998</v>
      </c>
      <c r="C744" s="81">
        <f>SUM(C741:C743)</f>
        <v>156660</v>
      </c>
      <c r="D744" s="81">
        <f>SUM(D741:D743)</f>
        <v>148636</v>
      </c>
      <c r="E744" s="50">
        <f>SUM(E741:E743)</f>
        <v>-8024</v>
      </c>
      <c r="F744" s="16"/>
    </row>
    <row r="745" spans="1:7" s="25" customFormat="1" ht="16.5" customHeight="1" x14ac:dyDescent="0.45">
      <c r="A745" s="38" t="s">
        <v>18</v>
      </c>
      <c r="B745" s="10">
        <f t="shared" si="29"/>
        <v>3372</v>
      </c>
      <c r="C745" s="10">
        <f t="shared" si="29"/>
        <v>24864</v>
      </c>
      <c r="D745" s="10">
        <f t="shared" si="29"/>
        <v>24864</v>
      </c>
      <c r="E745" s="51">
        <f>D745-C745</f>
        <v>0</v>
      </c>
      <c r="F745" s="16"/>
    </row>
    <row r="746" spans="1:7" s="25" customFormat="1" ht="16.5" customHeight="1" x14ac:dyDescent="0.45">
      <c r="A746" s="38" t="s">
        <v>19</v>
      </c>
      <c r="B746" s="10">
        <f t="shared" si="29"/>
        <v>274.99</v>
      </c>
      <c r="C746" s="10">
        <f t="shared" si="29"/>
        <v>13538</v>
      </c>
      <c r="D746" s="10">
        <f t="shared" si="29"/>
        <v>13538</v>
      </c>
      <c r="E746" s="51">
        <f>D746-C746</f>
        <v>0</v>
      </c>
      <c r="F746" s="16"/>
    </row>
    <row r="747" spans="1:7" s="25" customFormat="1" ht="16.5" customHeight="1" x14ac:dyDescent="0.45">
      <c r="A747" s="82" t="s">
        <v>20</v>
      </c>
      <c r="B747" s="10">
        <f t="shared" si="29"/>
        <v>0</v>
      </c>
      <c r="C747" s="10">
        <f t="shared" si="29"/>
        <v>0</v>
      </c>
      <c r="D747" s="10">
        <f t="shared" si="29"/>
        <v>0</v>
      </c>
      <c r="E747" s="51">
        <f>D747-C747</f>
        <v>0</v>
      </c>
      <c r="F747" s="16"/>
    </row>
    <row r="748" spans="1:7" s="25" customFormat="1" ht="16.5" customHeight="1" x14ac:dyDescent="0.45">
      <c r="A748" s="54" t="s">
        <v>21</v>
      </c>
      <c r="B748" s="10">
        <f t="shared" si="29"/>
        <v>0</v>
      </c>
      <c r="C748" s="10">
        <f t="shared" si="29"/>
        <v>0</v>
      </c>
      <c r="D748" s="10">
        <f t="shared" si="29"/>
        <v>0</v>
      </c>
      <c r="E748" s="51">
        <f>D748-C748</f>
        <v>0</v>
      </c>
      <c r="F748" s="16"/>
    </row>
    <row r="749" spans="1:7" s="25" customFormat="1" ht="16.5" customHeight="1" x14ac:dyDescent="0.45">
      <c r="A749" s="52" t="s">
        <v>5</v>
      </c>
      <c r="B749" s="81">
        <f>SUM(B745:B748)</f>
        <v>3646.99</v>
      </c>
      <c r="C749" s="81">
        <f>SUM(C745:C748)</f>
        <v>38402</v>
      </c>
      <c r="D749" s="81">
        <f>SUM(D745:D748)</f>
        <v>38402</v>
      </c>
      <c r="E749" s="50">
        <f>SUM(E745:E748)</f>
        <v>0</v>
      </c>
      <c r="F749" s="16"/>
    </row>
    <row r="750" spans="1:7" s="25" customFormat="1" ht="16.5" customHeight="1" x14ac:dyDescent="0.45">
      <c r="A750" s="38" t="s">
        <v>22</v>
      </c>
      <c r="B750" s="10">
        <f t="shared" si="29"/>
        <v>180467.93</v>
      </c>
      <c r="C750" s="10">
        <f t="shared" si="29"/>
        <v>135342</v>
      </c>
      <c r="D750" s="10">
        <f t="shared" si="29"/>
        <v>135342</v>
      </c>
      <c r="E750" s="51">
        <f>D750-C750</f>
        <v>0</v>
      </c>
      <c r="F750" s="16"/>
    </row>
    <row r="751" spans="1:7" s="25" customFormat="1" ht="16.5" customHeight="1" x14ac:dyDescent="0.45">
      <c r="A751" s="38" t="s">
        <v>23</v>
      </c>
      <c r="B751" s="10">
        <f t="shared" si="29"/>
        <v>0</v>
      </c>
      <c r="C751" s="10">
        <f t="shared" si="29"/>
        <v>0</v>
      </c>
      <c r="D751" s="10">
        <f t="shared" si="29"/>
        <v>0</v>
      </c>
      <c r="E751" s="51">
        <f>D751-C751</f>
        <v>0</v>
      </c>
      <c r="F751" s="16"/>
    </row>
    <row r="752" spans="1:7" s="25" customFormat="1" ht="16.5" customHeight="1" x14ac:dyDescent="0.45">
      <c r="A752" s="38" t="s">
        <v>24</v>
      </c>
      <c r="B752" s="10">
        <f t="shared" si="29"/>
        <v>0</v>
      </c>
      <c r="C752" s="10">
        <f t="shared" si="29"/>
        <v>0</v>
      </c>
      <c r="D752" s="10">
        <f t="shared" si="29"/>
        <v>0</v>
      </c>
      <c r="E752" s="51">
        <f>D752-C752</f>
        <v>0</v>
      </c>
      <c r="F752" s="16"/>
    </row>
    <row r="753" spans="1:6" s="25" customFormat="1" ht="16.5" customHeight="1" x14ac:dyDescent="0.45">
      <c r="A753" s="52" t="s">
        <v>6</v>
      </c>
      <c r="B753" s="81">
        <f>SUM(B750:B752)</f>
        <v>180467.93</v>
      </c>
      <c r="C753" s="81">
        <f>SUM(C750:C752)</f>
        <v>135342</v>
      </c>
      <c r="D753" s="81">
        <f>SUM(D750:D752)</f>
        <v>135342</v>
      </c>
      <c r="E753" s="50">
        <f>SUM(E750:E752)</f>
        <v>0</v>
      </c>
      <c r="F753" s="16"/>
    </row>
    <row r="754" spans="1:6" s="25" customFormat="1" ht="16.5" customHeight="1" x14ac:dyDescent="0.45">
      <c r="A754" s="55" t="s">
        <v>25</v>
      </c>
      <c r="B754" s="10">
        <f t="shared" ref="B754:D754" si="30">+B28+B50+B72+B94+B116+B138+B160+B182+B204+B226+B248+B270+B292+B314+B336+B358+B380+B402+B424+B446+B468+B490+B512+B534+B556+B578+B600+B622+B644+B666+B688+B710+B732</f>
        <v>0</v>
      </c>
      <c r="C754" s="10">
        <f t="shared" si="30"/>
        <v>0</v>
      </c>
      <c r="D754" s="10">
        <f t="shared" si="30"/>
        <v>0</v>
      </c>
      <c r="E754" s="51">
        <f>D754-C754</f>
        <v>0</v>
      </c>
      <c r="F754" s="16"/>
    </row>
    <row r="755" spans="1:6" s="25" customFormat="1" ht="16.5" customHeight="1" x14ac:dyDescent="0.45">
      <c r="A755" s="56" t="s">
        <v>34</v>
      </c>
      <c r="B755" s="83">
        <f>+B740+B744+B749+B753</f>
        <v>22075235.889999997</v>
      </c>
      <c r="C755" s="83">
        <f>+C740+C744+C749+C753</f>
        <v>22919854</v>
      </c>
      <c r="D755" s="83">
        <f>+D740+D744+D749+D753</f>
        <v>22761295</v>
      </c>
      <c r="E755" s="58">
        <f>+E740+E744+E749+E753</f>
        <v>-158559</v>
      </c>
      <c r="F755" s="16"/>
    </row>
  </sheetData>
  <printOptions horizontalCentered="1"/>
  <pageMargins left="0.7" right="0.25" top="0.75" bottom="0.25" header="0.3" footer="0.3"/>
  <pageSetup scale="55" firstPageNumber="10" orientation="portrait" useFirstPageNumber="1" r:id="rId1"/>
  <headerFooter>
    <oddFooter>&amp;C&amp;18Page &amp;P</oddFooter>
  </headerFooter>
  <rowBreaks count="13" manualBreakCount="13">
    <brk id="73" max="4" man="1"/>
    <brk id="139" max="4" man="1"/>
    <brk id="205" max="4" man="1"/>
    <brk id="271" max="4" man="1"/>
    <brk id="337" max="4" man="1"/>
    <brk id="403" max="4" man="1"/>
    <brk id="469" max="4" man="1"/>
    <brk id="535" max="4" man="1"/>
    <brk id="601" max="4" man="1"/>
    <brk id="667" max="4" man="1"/>
    <brk id="755" max="4" man="1"/>
    <brk id="768" max="4" man="1"/>
    <brk id="851" max="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3218B-F6F2-4C7F-B20B-B75567A59CAD}">
  <sheetPr>
    <tabColor theme="6" tint="0.59999389629810485"/>
  </sheetPr>
  <dimension ref="A1:F95"/>
  <sheetViews>
    <sheetView zoomScale="70" zoomScaleNormal="70" workbookViewId="0"/>
  </sheetViews>
  <sheetFormatPr defaultColWidth="8.88671875" defaultRowHeight="15" x14ac:dyDescent="0.2"/>
  <cols>
    <col min="1" max="1" width="42.77734375" style="3" customWidth="1"/>
    <col min="2" max="2" width="19.77734375" style="2" customWidth="1"/>
    <col min="3" max="5" width="19.77734375" style="20" customWidth="1"/>
    <col min="6" max="6" width="14.44140625" style="3" hidden="1" customWidth="1"/>
    <col min="7" max="7" width="8.88671875" style="3" customWidth="1"/>
    <col min="8" max="16384" width="8.88671875" style="3"/>
  </cols>
  <sheetData>
    <row r="1" spans="1:6" ht="20.100000000000001" customHeight="1" x14ac:dyDescent="0.25">
      <c r="A1" s="12" t="s">
        <v>69</v>
      </c>
      <c r="B1" s="84"/>
      <c r="C1" s="14"/>
      <c r="D1" s="14"/>
      <c r="E1" s="15"/>
    </row>
    <row r="2" spans="1:6" ht="20.100000000000001" customHeight="1" x14ac:dyDescent="0.2">
      <c r="A2" s="85" t="s">
        <v>70</v>
      </c>
      <c r="B2" s="19" t="s">
        <v>27</v>
      </c>
      <c r="E2" s="21"/>
    </row>
    <row r="3" spans="1:6" ht="20.100000000000001" customHeight="1" x14ac:dyDescent="0.25">
      <c r="A3" s="86" t="s">
        <v>28</v>
      </c>
      <c r="B3" s="87"/>
      <c r="E3" s="21"/>
    </row>
    <row r="4" spans="1:6" ht="20.100000000000001" customHeight="1" thickBot="1" x14ac:dyDescent="0.3">
      <c r="A4" s="86" t="s">
        <v>29</v>
      </c>
      <c r="B4" s="87"/>
      <c r="E4" s="21"/>
    </row>
    <row r="5" spans="1:6" ht="21.75" customHeight="1" thickTop="1" x14ac:dyDescent="0.2">
      <c r="A5" s="27" t="s">
        <v>30</v>
      </c>
      <c r="B5" s="28" t="s">
        <v>7</v>
      </c>
      <c r="C5" s="29" t="s">
        <v>8</v>
      </c>
      <c r="D5" s="29" t="s">
        <v>8</v>
      </c>
      <c r="E5" s="30" t="s">
        <v>11</v>
      </c>
    </row>
    <row r="6" spans="1:6" ht="20.25" customHeight="1" x14ac:dyDescent="0.2">
      <c r="A6" s="31" t="s">
        <v>1</v>
      </c>
      <c r="B6" s="33" t="s">
        <v>12</v>
      </c>
      <c r="C6" s="33" t="s">
        <v>12</v>
      </c>
      <c r="D6" s="33" t="s">
        <v>13</v>
      </c>
      <c r="E6" s="33" t="s">
        <v>12</v>
      </c>
    </row>
    <row r="7" spans="1:6" ht="15.75" x14ac:dyDescent="0.2">
      <c r="A7" s="34" t="s">
        <v>71</v>
      </c>
      <c r="B7" s="32"/>
      <c r="C7" s="33"/>
      <c r="D7" s="33"/>
      <c r="E7" s="33"/>
    </row>
    <row r="8" spans="1:6" ht="15.75" x14ac:dyDescent="0.25">
      <c r="A8" s="88"/>
      <c r="B8" s="36"/>
      <c r="C8" s="37"/>
      <c r="D8" s="37"/>
      <c r="E8" s="37"/>
    </row>
    <row r="9" spans="1:6" ht="15.75" x14ac:dyDescent="0.25">
      <c r="A9" s="73" t="s">
        <v>72</v>
      </c>
      <c r="B9" s="89"/>
      <c r="C9" s="90"/>
      <c r="D9" s="90"/>
      <c r="E9" s="91"/>
    </row>
    <row r="10" spans="1:6" ht="15.75" x14ac:dyDescent="0.25">
      <c r="A10" s="42"/>
      <c r="B10" s="92"/>
      <c r="C10" s="44"/>
      <c r="D10" s="44"/>
      <c r="E10" s="45"/>
    </row>
    <row r="11" spans="1:6" x14ac:dyDescent="0.2">
      <c r="A11" s="38" t="s">
        <v>2</v>
      </c>
      <c r="B11" s="8"/>
      <c r="C11" s="71"/>
      <c r="D11" s="71"/>
      <c r="E11" s="71">
        <f>D11-C11</f>
        <v>0</v>
      </c>
    </row>
    <row r="12" spans="1:6" x14ac:dyDescent="0.2">
      <c r="A12" s="38" t="s">
        <v>3</v>
      </c>
      <c r="B12" s="8"/>
      <c r="C12" s="71"/>
      <c r="D12" s="71"/>
      <c r="E12" s="71">
        <f t="shared" ref="E12:E17" si="0">D12-C12</f>
        <v>0</v>
      </c>
    </row>
    <row r="13" spans="1:6" x14ac:dyDescent="0.2">
      <c r="A13" s="38" t="s">
        <v>4</v>
      </c>
      <c r="B13" s="10"/>
      <c r="C13" s="93"/>
      <c r="D13" s="93"/>
      <c r="E13" s="71">
        <f>D13-C13</f>
        <v>0</v>
      </c>
      <c r="F13" s="16">
        <f>+D11*38%</f>
        <v>0</v>
      </c>
    </row>
    <row r="14" spans="1:6" ht="15.75" x14ac:dyDescent="0.2">
      <c r="A14" s="49" t="s">
        <v>14</v>
      </c>
      <c r="B14" s="10">
        <f>SUM(B11:B13)</f>
        <v>0</v>
      </c>
      <c r="C14" s="93">
        <f>SUM(C11:C13)</f>
        <v>0</v>
      </c>
      <c r="D14" s="93">
        <f>SUM(D11:D13)</f>
        <v>0</v>
      </c>
      <c r="E14" s="71">
        <f>SUM(E11:E13)</f>
        <v>0</v>
      </c>
    </row>
    <row r="15" spans="1:6" x14ac:dyDescent="0.2">
      <c r="A15" s="38" t="s">
        <v>15</v>
      </c>
      <c r="B15" s="10"/>
      <c r="C15" s="93"/>
      <c r="D15" s="93"/>
      <c r="E15" s="71">
        <f t="shared" si="0"/>
        <v>0</v>
      </c>
    </row>
    <row r="16" spans="1:6" x14ac:dyDescent="0.2">
      <c r="A16" s="38" t="s">
        <v>16</v>
      </c>
      <c r="B16" s="10"/>
      <c r="C16" s="93"/>
      <c r="D16" s="93"/>
      <c r="E16" s="71">
        <f t="shared" si="0"/>
        <v>0</v>
      </c>
    </row>
    <row r="17" spans="1:6" x14ac:dyDescent="0.2">
      <c r="A17" s="38" t="s">
        <v>17</v>
      </c>
      <c r="B17" s="8"/>
      <c r="C17" s="94">
        <f>855-855</f>
        <v>0</v>
      </c>
      <c r="D17" s="94">
        <f>855-855</f>
        <v>0</v>
      </c>
      <c r="E17" s="71">
        <f t="shared" si="0"/>
        <v>0</v>
      </c>
    </row>
    <row r="18" spans="1:6" ht="15.75" x14ac:dyDescent="0.2">
      <c r="A18" s="49" t="s">
        <v>33</v>
      </c>
      <c r="B18" s="10">
        <f>SUM(B15:B17)</f>
        <v>0</v>
      </c>
      <c r="C18" s="93">
        <f>SUM(C15:C17)</f>
        <v>0</v>
      </c>
      <c r="D18" s="93">
        <f>SUM(D15:D17)</f>
        <v>0</v>
      </c>
      <c r="E18" s="71">
        <f>SUM(E15:E17)</f>
        <v>0</v>
      </c>
    </row>
    <row r="19" spans="1:6" x14ac:dyDescent="0.2">
      <c r="A19" s="38" t="s">
        <v>18</v>
      </c>
      <c r="B19" s="10"/>
      <c r="C19" s="93">
        <v>0</v>
      </c>
      <c r="D19" s="93">
        <v>0</v>
      </c>
      <c r="E19" s="71">
        <f>D19-C19</f>
        <v>0</v>
      </c>
    </row>
    <row r="20" spans="1:6" x14ac:dyDescent="0.2">
      <c r="A20" s="38" t="s">
        <v>19</v>
      </c>
      <c r="B20" s="10"/>
      <c r="C20" s="93"/>
      <c r="D20" s="93"/>
      <c r="E20" s="71">
        <f>D20-C20</f>
        <v>0</v>
      </c>
    </row>
    <row r="21" spans="1:6" x14ac:dyDescent="0.2">
      <c r="A21" s="53" t="s">
        <v>20</v>
      </c>
      <c r="B21" s="10"/>
      <c r="C21" s="93"/>
      <c r="D21" s="93"/>
      <c r="E21" s="71"/>
    </row>
    <row r="22" spans="1:6" x14ac:dyDescent="0.2">
      <c r="A22" s="38" t="s">
        <v>21</v>
      </c>
      <c r="B22" s="10"/>
      <c r="C22" s="93"/>
      <c r="D22" s="93"/>
      <c r="E22" s="71">
        <f>D22-C22</f>
        <v>0</v>
      </c>
    </row>
    <row r="23" spans="1:6" ht="15.75" x14ac:dyDescent="0.2">
      <c r="A23" s="49" t="s">
        <v>5</v>
      </c>
      <c r="B23" s="10">
        <f>SUM(B19:B22)</f>
        <v>0</v>
      </c>
      <c r="C23" s="93">
        <f>SUM(C19:C22)</f>
        <v>0</v>
      </c>
      <c r="D23" s="93">
        <f>SUM(D19:D22)</f>
        <v>0</v>
      </c>
      <c r="E23" s="71">
        <f>SUM(E19:E22)</f>
        <v>0</v>
      </c>
    </row>
    <row r="24" spans="1:6" x14ac:dyDescent="0.2">
      <c r="A24" s="38" t="s">
        <v>22</v>
      </c>
      <c r="B24" s="10"/>
      <c r="C24" s="93"/>
      <c r="D24" s="93"/>
      <c r="E24" s="71">
        <f>D24-C24</f>
        <v>0</v>
      </c>
    </row>
    <row r="25" spans="1:6" x14ac:dyDescent="0.2">
      <c r="A25" s="38" t="s">
        <v>23</v>
      </c>
      <c r="B25" s="10"/>
      <c r="C25" s="93"/>
      <c r="D25" s="93"/>
      <c r="E25" s="71">
        <f>D25-C25</f>
        <v>0</v>
      </c>
    </row>
    <row r="26" spans="1:6" x14ac:dyDescent="0.2">
      <c r="A26" s="38" t="s">
        <v>24</v>
      </c>
      <c r="B26" s="10"/>
      <c r="C26" s="93"/>
      <c r="D26" s="93"/>
      <c r="E26" s="71">
        <f>D26-C26</f>
        <v>0</v>
      </c>
    </row>
    <row r="27" spans="1:6" ht="15.75" x14ac:dyDescent="0.2">
      <c r="A27" s="49" t="s">
        <v>6</v>
      </c>
      <c r="B27" s="10">
        <f>SUM(B24:B26)</f>
        <v>0</v>
      </c>
      <c r="C27" s="93">
        <f>SUM(C24:C26)</f>
        <v>0</v>
      </c>
      <c r="D27" s="93">
        <f>SUM(D24:D26)</f>
        <v>0</v>
      </c>
      <c r="E27" s="71">
        <f>SUM(E24:E26)</f>
        <v>0</v>
      </c>
    </row>
    <row r="28" spans="1:6" s="25" customFormat="1" ht="16.5" customHeight="1" x14ac:dyDescent="0.45">
      <c r="A28" s="55" t="s">
        <v>25</v>
      </c>
      <c r="B28" s="10"/>
      <c r="C28" s="10"/>
      <c r="D28" s="10"/>
      <c r="E28" s="51">
        <f>D28-C28</f>
        <v>0</v>
      </c>
      <c r="F28" s="16"/>
    </row>
    <row r="29" spans="1:6" ht="15.75" x14ac:dyDescent="0.2">
      <c r="A29" s="72" t="s">
        <v>34</v>
      </c>
      <c r="B29" s="57">
        <f>+B14+B18+B23+B27</f>
        <v>0</v>
      </c>
      <c r="C29" s="95">
        <f>+C14+C18+C23+C27</f>
        <v>0</v>
      </c>
      <c r="D29" s="95">
        <f>+D14+D18+D23+D27</f>
        <v>0</v>
      </c>
      <c r="E29" s="71">
        <f>+E14+E18+E23+E27</f>
        <v>0</v>
      </c>
    </row>
    <row r="30" spans="1:6" x14ac:dyDescent="0.2">
      <c r="A30" s="53" t="s">
        <v>1</v>
      </c>
      <c r="B30" s="59"/>
      <c r="C30" s="96"/>
      <c r="D30" s="96"/>
      <c r="E30" s="60"/>
    </row>
    <row r="31" spans="1:6" ht="15.75" x14ac:dyDescent="0.2">
      <c r="A31" s="38" t="s">
        <v>73</v>
      </c>
      <c r="B31" s="39"/>
      <c r="C31" s="40"/>
      <c r="D31" s="40"/>
      <c r="E31" s="41"/>
    </row>
    <row r="32" spans="1:6" ht="15.75" x14ac:dyDescent="0.25">
      <c r="A32" s="42"/>
      <c r="B32" s="43"/>
      <c r="C32" s="44"/>
      <c r="D32" s="44"/>
      <c r="E32" s="45"/>
    </row>
    <row r="33" spans="1:6" x14ac:dyDescent="0.2">
      <c r="A33" s="38" t="s">
        <v>2</v>
      </c>
      <c r="B33" s="8"/>
      <c r="C33" s="71"/>
      <c r="D33" s="71"/>
      <c r="E33" s="71">
        <f>D33-C33</f>
        <v>0</v>
      </c>
    </row>
    <row r="34" spans="1:6" x14ac:dyDescent="0.2">
      <c r="A34" s="38" t="s">
        <v>3</v>
      </c>
      <c r="B34" s="8"/>
      <c r="C34" s="71"/>
      <c r="D34" s="71"/>
      <c r="E34" s="71">
        <f>D34-C34</f>
        <v>0</v>
      </c>
    </row>
    <row r="35" spans="1:6" x14ac:dyDescent="0.2">
      <c r="A35" s="38" t="s">
        <v>4</v>
      </c>
      <c r="B35" s="10"/>
      <c r="C35" s="93"/>
      <c r="D35" s="93"/>
      <c r="E35" s="71">
        <f>D35-C35</f>
        <v>0</v>
      </c>
      <c r="F35" s="16">
        <f>+D33*38%</f>
        <v>0</v>
      </c>
    </row>
    <row r="36" spans="1:6" ht="15.75" x14ac:dyDescent="0.2">
      <c r="A36" s="49" t="s">
        <v>14</v>
      </c>
      <c r="B36" s="8">
        <f>SUM(B33:B35)</f>
        <v>0</v>
      </c>
      <c r="C36" s="71">
        <f>SUM(C33:C35)</f>
        <v>0</v>
      </c>
      <c r="D36" s="71">
        <f>SUM(D33:D35)</f>
        <v>0</v>
      </c>
      <c r="E36" s="71">
        <f>SUM(E33:E35)</f>
        <v>0</v>
      </c>
    </row>
    <row r="37" spans="1:6" x14ac:dyDescent="0.2">
      <c r="A37" s="38" t="s">
        <v>15</v>
      </c>
      <c r="B37" s="8"/>
      <c r="C37" s="71"/>
      <c r="D37" s="71"/>
      <c r="E37" s="71">
        <f>D37-C37</f>
        <v>0</v>
      </c>
    </row>
    <row r="38" spans="1:6" x14ac:dyDescent="0.2">
      <c r="A38" s="38" t="s">
        <v>16</v>
      </c>
      <c r="B38" s="8"/>
      <c r="C38" s="71"/>
      <c r="D38" s="71"/>
      <c r="E38" s="71">
        <f>D38-C38</f>
        <v>0</v>
      </c>
    </row>
    <row r="39" spans="1:6" x14ac:dyDescent="0.2">
      <c r="A39" s="38" t="s">
        <v>17</v>
      </c>
      <c r="B39" s="8"/>
      <c r="C39" s="71"/>
      <c r="D39" s="71"/>
      <c r="E39" s="71">
        <f>D39-C39</f>
        <v>0</v>
      </c>
    </row>
    <row r="40" spans="1:6" ht="15.75" x14ac:dyDescent="0.2">
      <c r="A40" s="49" t="s">
        <v>33</v>
      </c>
      <c r="B40" s="8">
        <f>SUM(B37:B39)</f>
        <v>0</v>
      </c>
      <c r="C40" s="71">
        <f>SUM(C37:C39)</f>
        <v>0</v>
      </c>
      <c r="D40" s="71">
        <f>SUM(D37:D39)</f>
        <v>0</v>
      </c>
      <c r="E40" s="71">
        <f>SUM(E37:E39)</f>
        <v>0</v>
      </c>
    </row>
    <row r="41" spans="1:6" x14ac:dyDescent="0.2">
      <c r="A41" s="38" t="s">
        <v>18</v>
      </c>
      <c r="B41" s="8"/>
      <c r="C41" s="71"/>
      <c r="D41" s="71"/>
      <c r="E41" s="71">
        <f>D41-C41</f>
        <v>0</v>
      </c>
    </row>
    <row r="42" spans="1:6" x14ac:dyDescent="0.2">
      <c r="A42" s="38" t="s">
        <v>19</v>
      </c>
      <c r="B42" s="8"/>
      <c r="C42" s="71"/>
      <c r="D42" s="71"/>
      <c r="E42" s="71">
        <f>D42-C42</f>
        <v>0</v>
      </c>
    </row>
    <row r="43" spans="1:6" x14ac:dyDescent="0.2">
      <c r="A43" s="53" t="s">
        <v>20</v>
      </c>
      <c r="B43" s="8"/>
      <c r="C43" s="71"/>
      <c r="D43" s="71"/>
      <c r="E43" s="71"/>
    </row>
    <row r="44" spans="1:6" x14ac:dyDescent="0.2">
      <c r="A44" s="38" t="s">
        <v>21</v>
      </c>
      <c r="B44" s="8"/>
      <c r="C44" s="71"/>
      <c r="D44" s="71"/>
      <c r="E44" s="71">
        <f>D44-C44</f>
        <v>0</v>
      </c>
    </row>
    <row r="45" spans="1:6" ht="15.75" x14ac:dyDescent="0.2">
      <c r="A45" s="49" t="s">
        <v>5</v>
      </c>
      <c r="B45" s="8">
        <f>SUM(B41:B44)</f>
        <v>0</v>
      </c>
      <c r="C45" s="71">
        <f>SUM(C41:C44)</f>
        <v>0</v>
      </c>
      <c r="D45" s="71">
        <f>SUM(D41:D44)</f>
        <v>0</v>
      </c>
      <c r="E45" s="71">
        <f>SUM(E41:E44)</f>
        <v>0</v>
      </c>
    </row>
    <row r="46" spans="1:6" x14ac:dyDescent="0.2">
      <c r="A46" s="38" t="s">
        <v>22</v>
      </c>
      <c r="B46" s="8"/>
      <c r="C46" s="71"/>
      <c r="D46" s="71"/>
      <c r="E46" s="71">
        <f>D46-C46</f>
        <v>0</v>
      </c>
    </row>
    <row r="47" spans="1:6" x14ac:dyDescent="0.2">
      <c r="A47" s="38" t="s">
        <v>23</v>
      </c>
      <c r="B47" s="8"/>
      <c r="C47" s="71"/>
      <c r="D47" s="71"/>
      <c r="E47" s="71">
        <f>D47-C47</f>
        <v>0</v>
      </c>
    </row>
    <row r="48" spans="1:6" x14ac:dyDescent="0.2">
      <c r="A48" s="38" t="s">
        <v>24</v>
      </c>
      <c r="B48" s="8"/>
      <c r="C48" s="71"/>
      <c r="D48" s="71"/>
      <c r="E48" s="71">
        <f>D48-C48</f>
        <v>0</v>
      </c>
    </row>
    <row r="49" spans="1:6" ht="15.75" x14ac:dyDescent="0.2">
      <c r="A49" s="49" t="s">
        <v>6</v>
      </c>
      <c r="B49" s="8">
        <f>SUM(B46:B48)</f>
        <v>0</v>
      </c>
      <c r="C49" s="71">
        <f>SUM(C46:C48)</f>
        <v>0</v>
      </c>
      <c r="D49" s="71">
        <f>SUM(D46:D48)</f>
        <v>0</v>
      </c>
      <c r="E49" s="71">
        <f>SUM(E46:E48)</f>
        <v>0</v>
      </c>
    </row>
    <row r="50" spans="1:6" s="25" customFormat="1" ht="16.5" customHeight="1" x14ac:dyDescent="0.45">
      <c r="A50" s="55" t="s">
        <v>25</v>
      </c>
      <c r="B50" s="10"/>
      <c r="C50" s="10"/>
      <c r="D50" s="10"/>
      <c r="E50" s="51">
        <f>D50-C50</f>
        <v>0</v>
      </c>
      <c r="F50" s="16"/>
    </row>
    <row r="51" spans="1:6" ht="15.75" x14ac:dyDescent="0.2">
      <c r="A51" s="72" t="s">
        <v>34</v>
      </c>
      <c r="B51" s="8">
        <f>+B36+B40+B45+B49</f>
        <v>0</v>
      </c>
      <c r="C51" s="71">
        <f>+C36+C40+C45+C49</f>
        <v>0</v>
      </c>
      <c r="D51" s="71">
        <f>+D36+D40+D45+D49</f>
        <v>0</v>
      </c>
      <c r="E51" s="71">
        <f>+E36+E40+E45+E49</f>
        <v>0</v>
      </c>
    </row>
    <row r="52" spans="1:6" x14ac:dyDescent="0.2">
      <c r="A52" s="53" t="s">
        <v>1</v>
      </c>
      <c r="B52" s="7"/>
      <c r="C52" s="97"/>
      <c r="D52" s="97"/>
      <c r="E52" s="65"/>
    </row>
    <row r="53" spans="1:6" ht="15.75" x14ac:dyDescent="0.2">
      <c r="A53" s="38" t="s">
        <v>74</v>
      </c>
      <c r="B53" s="39"/>
      <c r="C53" s="40"/>
      <c r="D53" s="40"/>
      <c r="E53" s="41"/>
    </row>
    <row r="54" spans="1:6" ht="15.75" x14ac:dyDescent="0.25">
      <c r="A54" s="42"/>
      <c r="B54" s="43"/>
      <c r="C54" s="44"/>
      <c r="D54" s="44"/>
      <c r="E54" s="45"/>
    </row>
    <row r="55" spans="1:6" x14ac:dyDescent="0.2">
      <c r="A55" s="38" t="s">
        <v>2</v>
      </c>
      <c r="B55" s="8"/>
      <c r="C55" s="71"/>
      <c r="D55" s="71"/>
      <c r="E55" s="71">
        <f t="shared" ref="E55:E61" si="1">D55-C55</f>
        <v>0</v>
      </c>
    </row>
    <row r="56" spans="1:6" x14ac:dyDescent="0.2">
      <c r="A56" s="38" t="s">
        <v>3</v>
      </c>
      <c r="B56" s="8"/>
      <c r="C56" s="71"/>
      <c r="D56" s="71"/>
      <c r="E56" s="71">
        <f t="shared" si="1"/>
        <v>0</v>
      </c>
    </row>
    <row r="57" spans="1:6" x14ac:dyDescent="0.2">
      <c r="A57" s="38" t="s">
        <v>4</v>
      </c>
      <c r="B57" s="10"/>
      <c r="C57" s="93"/>
      <c r="D57" s="93"/>
      <c r="E57" s="71">
        <f t="shared" si="1"/>
        <v>0</v>
      </c>
    </row>
    <row r="58" spans="1:6" ht="15.75" x14ac:dyDescent="0.2">
      <c r="A58" s="49" t="s">
        <v>14</v>
      </c>
      <c r="B58" s="8">
        <f>SUM(B55:B57)</f>
        <v>0</v>
      </c>
      <c r="C58" s="71">
        <f>SUM(C55:C57)</f>
        <v>0</v>
      </c>
      <c r="D58" s="71">
        <f>SUM(D55:D57)</f>
        <v>0</v>
      </c>
      <c r="E58" s="71">
        <f>SUM(E55:E57)</f>
        <v>0</v>
      </c>
    </row>
    <row r="59" spans="1:6" x14ac:dyDescent="0.2">
      <c r="A59" s="38" t="s">
        <v>15</v>
      </c>
      <c r="B59" s="8"/>
      <c r="C59" s="71"/>
      <c r="D59" s="71"/>
      <c r="E59" s="71">
        <f t="shared" si="1"/>
        <v>0</v>
      </c>
    </row>
    <row r="60" spans="1:6" x14ac:dyDescent="0.2">
      <c r="A60" s="38" t="s">
        <v>16</v>
      </c>
      <c r="B60" s="8"/>
      <c r="C60" s="71"/>
      <c r="D60" s="71"/>
      <c r="E60" s="71">
        <f t="shared" si="1"/>
        <v>0</v>
      </c>
    </row>
    <row r="61" spans="1:6" x14ac:dyDescent="0.2">
      <c r="A61" s="38" t="s">
        <v>17</v>
      </c>
      <c r="B61" s="8"/>
      <c r="C61" s="71"/>
      <c r="D61" s="71"/>
      <c r="E61" s="71">
        <f t="shared" si="1"/>
        <v>0</v>
      </c>
    </row>
    <row r="62" spans="1:6" ht="15.75" x14ac:dyDescent="0.2">
      <c r="A62" s="49" t="s">
        <v>33</v>
      </c>
      <c r="B62" s="8">
        <f>SUM(B59:B61)</f>
        <v>0</v>
      </c>
      <c r="C62" s="71">
        <f>SUM(C59:C61)</f>
        <v>0</v>
      </c>
      <c r="D62" s="71">
        <f>SUM(D59:D61)</f>
        <v>0</v>
      </c>
      <c r="E62" s="71">
        <f>SUM(E59:E61)</f>
        <v>0</v>
      </c>
    </row>
    <row r="63" spans="1:6" x14ac:dyDescent="0.2">
      <c r="A63" s="38" t="s">
        <v>18</v>
      </c>
      <c r="B63" s="8"/>
      <c r="C63" s="71"/>
      <c r="D63" s="71"/>
      <c r="E63" s="71">
        <f>D63-C63</f>
        <v>0</v>
      </c>
    </row>
    <row r="64" spans="1:6" x14ac:dyDescent="0.2">
      <c r="A64" s="38" t="s">
        <v>19</v>
      </c>
      <c r="B64" s="8"/>
      <c r="C64" s="71"/>
      <c r="D64" s="71"/>
      <c r="E64" s="71">
        <f>D64-C64</f>
        <v>0</v>
      </c>
    </row>
    <row r="65" spans="1:6" x14ac:dyDescent="0.2">
      <c r="A65" s="53" t="s">
        <v>20</v>
      </c>
      <c r="B65" s="8"/>
      <c r="C65" s="71"/>
      <c r="D65" s="71"/>
      <c r="E65" s="71"/>
    </row>
    <row r="66" spans="1:6" x14ac:dyDescent="0.2">
      <c r="A66" s="38" t="s">
        <v>21</v>
      </c>
      <c r="B66" s="8"/>
      <c r="C66" s="71"/>
      <c r="D66" s="71"/>
      <c r="E66" s="71">
        <f>D66-C66</f>
        <v>0</v>
      </c>
    </row>
    <row r="67" spans="1:6" ht="15.75" x14ac:dyDescent="0.2">
      <c r="A67" s="49" t="s">
        <v>5</v>
      </c>
      <c r="B67" s="8">
        <f>SUM(B63:B66)</f>
        <v>0</v>
      </c>
      <c r="C67" s="71">
        <f>SUM(C63:C66)</f>
        <v>0</v>
      </c>
      <c r="D67" s="71">
        <f>SUM(D63:D66)</f>
        <v>0</v>
      </c>
      <c r="E67" s="71">
        <f>SUM(E63:E66)</f>
        <v>0</v>
      </c>
    </row>
    <row r="68" spans="1:6" x14ac:dyDescent="0.2">
      <c r="A68" s="38" t="s">
        <v>22</v>
      </c>
      <c r="B68" s="8"/>
      <c r="C68" s="71"/>
      <c r="D68" s="71"/>
      <c r="E68" s="71">
        <f>D68-C68</f>
        <v>0</v>
      </c>
    </row>
    <row r="69" spans="1:6" x14ac:dyDescent="0.2">
      <c r="A69" s="38" t="s">
        <v>23</v>
      </c>
      <c r="B69" s="8"/>
      <c r="C69" s="71"/>
      <c r="D69" s="71"/>
      <c r="E69" s="71">
        <f>D69-C69</f>
        <v>0</v>
      </c>
    </row>
    <row r="70" spans="1:6" x14ac:dyDescent="0.2">
      <c r="A70" s="38" t="s">
        <v>24</v>
      </c>
      <c r="B70" s="8"/>
      <c r="C70" s="71"/>
      <c r="D70" s="71"/>
      <c r="E70" s="71">
        <f>D70-C70</f>
        <v>0</v>
      </c>
    </row>
    <row r="71" spans="1:6" ht="15.75" x14ac:dyDescent="0.2">
      <c r="A71" s="49" t="s">
        <v>6</v>
      </c>
      <c r="B71" s="8">
        <f>SUM(B68:B70)</f>
        <v>0</v>
      </c>
      <c r="C71" s="71">
        <f>SUM(C68:C70)</f>
        <v>0</v>
      </c>
      <c r="D71" s="71">
        <f>SUM(D68:D70)</f>
        <v>0</v>
      </c>
      <c r="E71" s="71">
        <f>SUM(E68:E70)</f>
        <v>0</v>
      </c>
    </row>
    <row r="72" spans="1:6" s="25" customFormat="1" ht="16.5" customHeight="1" x14ac:dyDescent="0.45">
      <c r="A72" s="55" t="s">
        <v>25</v>
      </c>
      <c r="B72" s="10"/>
      <c r="C72" s="10"/>
      <c r="D72" s="10"/>
      <c r="E72" s="51">
        <f>D72-C72</f>
        <v>0</v>
      </c>
      <c r="F72" s="16"/>
    </row>
    <row r="73" spans="1:6" ht="15.75" x14ac:dyDescent="0.2">
      <c r="A73" s="72" t="s">
        <v>34</v>
      </c>
      <c r="B73" s="8">
        <f>+B58+B62+B67+B71</f>
        <v>0</v>
      </c>
      <c r="C73" s="71">
        <f>+C58+C62+C67+C71</f>
        <v>0</v>
      </c>
      <c r="D73" s="71">
        <f>+D58+D62+D67+D71</f>
        <v>0</v>
      </c>
      <c r="E73" s="71">
        <f>+E58+E62+E67+E71</f>
        <v>0</v>
      </c>
    </row>
    <row r="74" spans="1:6" x14ac:dyDescent="0.2">
      <c r="A74" s="53"/>
      <c r="B74" s="63"/>
      <c r="C74" s="96"/>
      <c r="D74" s="96"/>
      <c r="E74" s="60"/>
    </row>
    <row r="75" spans="1:6" ht="15.75" x14ac:dyDescent="0.2">
      <c r="A75" s="52" t="s">
        <v>75</v>
      </c>
      <c r="B75" s="39"/>
      <c r="C75" s="40"/>
      <c r="D75" s="40"/>
      <c r="E75" s="41"/>
    </row>
    <row r="76" spans="1:6" ht="15.75" x14ac:dyDescent="0.25">
      <c r="A76" s="42"/>
      <c r="B76" s="43"/>
      <c r="C76" s="44"/>
      <c r="D76" s="44"/>
      <c r="E76" s="45"/>
    </row>
    <row r="77" spans="1:6" x14ac:dyDescent="0.2">
      <c r="A77" s="38" t="s">
        <v>2</v>
      </c>
      <c r="B77" s="8">
        <f t="shared" ref="B77:D79" si="2">+B11+B33</f>
        <v>0</v>
      </c>
      <c r="C77" s="71">
        <f t="shared" si="2"/>
        <v>0</v>
      </c>
      <c r="D77" s="71">
        <f t="shared" si="2"/>
        <v>0</v>
      </c>
      <c r="E77" s="71">
        <f>D77-C77</f>
        <v>0</v>
      </c>
    </row>
    <row r="78" spans="1:6" x14ac:dyDescent="0.2">
      <c r="A78" s="38" t="s">
        <v>3</v>
      </c>
      <c r="B78" s="8">
        <f t="shared" si="2"/>
        <v>0</v>
      </c>
      <c r="C78" s="71">
        <f t="shared" si="2"/>
        <v>0</v>
      </c>
      <c r="D78" s="71">
        <f t="shared" si="2"/>
        <v>0</v>
      </c>
      <c r="E78" s="71">
        <f>D78-C78</f>
        <v>0</v>
      </c>
    </row>
    <row r="79" spans="1:6" x14ac:dyDescent="0.2">
      <c r="A79" s="38" t="s">
        <v>4</v>
      </c>
      <c r="B79" s="8">
        <f t="shared" si="2"/>
        <v>0</v>
      </c>
      <c r="C79" s="71">
        <f t="shared" si="2"/>
        <v>0</v>
      </c>
      <c r="D79" s="71">
        <f t="shared" si="2"/>
        <v>0</v>
      </c>
      <c r="E79" s="71">
        <f>D79-C79</f>
        <v>0</v>
      </c>
      <c r="F79" s="16">
        <f>+D77*38%</f>
        <v>0</v>
      </c>
    </row>
    <row r="80" spans="1:6" ht="15.75" x14ac:dyDescent="0.2">
      <c r="A80" s="49" t="s">
        <v>14</v>
      </c>
      <c r="B80" s="8">
        <f>SUM(B77:B79)</f>
        <v>0</v>
      </c>
      <c r="C80" s="71">
        <f>SUM(C77:C79)</f>
        <v>0</v>
      </c>
      <c r="D80" s="71">
        <f>SUM(D77:D79)</f>
        <v>0</v>
      </c>
      <c r="E80" s="71">
        <f>SUM(E77:E79)</f>
        <v>0</v>
      </c>
    </row>
    <row r="81" spans="1:5" x14ac:dyDescent="0.2">
      <c r="A81" s="38" t="s">
        <v>15</v>
      </c>
      <c r="B81" s="8">
        <f t="shared" ref="B81:D83" si="3">+B15+B37</f>
        <v>0</v>
      </c>
      <c r="C81" s="71">
        <f t="shared" si="3"/>
        <v>0</v>
      </c>
      <c r="D81" s="71">
        <f t="shared" si="3"/>
        <v>0</v>
      </c>
      <c r="E81" s="71">
        <f>D81-C81</f>
        <v>0</v>
      </c>
    </row>
    <row r="82" spans="1:5" x14ac:dyDescent="0.2">
      <c r="A82" s="38" t="s">
        <v>16</v>
      </c>
      <c r="B82" s="8">
        <f t="shared" si="3"/>
        <v>0</v>
      </c>
      <c r="C82" s="71">
        <f t="shared" si="3"/>
        <v>0</v>
      </c>
      <c r="D82" s="71">
        <f t="shared" si="3"/>
        <v>0</v>
      </c>
      <c r="E82" s="71">
        <f>D82-C82</f>
        <v>0</v>
      </c>
    </row>
    <row r="83" spans="1:5" x14ac:dyDescent="0.2">
      <c r="A83" s="38" t="s">
        <v>17</v>
      </c>
      <c r="B83" s="8">
        <f t="shared" si="3"/>
        <v>0</v>
      </c>
      <c r="C83" s="71">
        <f t="shared" si="3"/>
        <v>0</v>
      </c>
      <c r="D83" s="71">
        <f t="shared" si="3"/>
        <v>0</v>
      </c>
      <c r="E83" s="71">
        <f>D83-C83</f>
        <v>0</v>
      </c>
    </row>
    <row r="84" spans="1:5" ht="15.75" x14ac:dyDescent="0.2">
      <c r="A84" s="49" t="s">
        <v>33</v>
      </c>
      <c r="B84" s="8">
        <f>SUM(B81:B83)</f>
        <v>0</v>
      </c>
      <c r="C84" s="71">
        <f>SUM(C81:C83)</f>
        <v>0</v>
      </c>
      <c r="D84" s="71">
        <f>SUM(D81:D83)</f>
        <v>0</v>
      </c>
      <c r="E84" s="71">
        <f>SUM(E81:E83)</f>
        <v>0</v>
      </c>
    </row>
    <row r="85" spans="1:5" x14ac:dyDescent="0.2">
      <c r="A85" s="38" t="s">
        <v>18</v>
      </c>
      <c r="B85" s="8">
        <f t="shared" ref="B85:D88" si="4">+B19+B41</f>
        <v>0</v>
      </c>
      <c r="C85" s="71">
        <f t="shared" si="4"/>
        <v>0</v>
      </c>
      <c r="D85" s="71">
        <f t="shared" si="4"/>
        <v>0</v>
      </c>
      <c r="E85" s="71">
        <f>D85-C85</f>
        <v>0</v>
      </c>
    </row>
    <row r="86" spans="1:5" x14ac:dyDescent="0.2">
      <c r="A86" s="38" t="s">
        <v>19</v>
      </c>
      <c r="B86" s="8">
        <f t="shared" si="4"/>
        <v>0</v>
      </c>
      <c r="C86" s="71">
        <f t="shared" si="4"/>
        <v>0</v>
      </c>
      <c r="D86" s="71">
        <f t="shared" si="4"/>
        <v>0</v>
      </c>
      <c r="E86" s="71">
        <f>D86-C86</f>
        <v>0</v>
      </c>
    </row>
    <row r="87" spans="1:5" x14ac:dyDescent="0.2">
      <c r="A87" s="53" t="s">
        <v>20</v>
      </c>
      <c r="B87" s="8">
        <f t="shared" si="4"/>
        <v>0</v>
      </c>
      <c r="C87" s="71">
        <f t="shared" si="4"/>
        <v>0</v>
      </c>
      <c r="D87" s="71">
        <f t="shared" si="4"/>
        <v>0</v>
      </c>
      <c r="E87" s="71">
        <f>D87-C87</f>
        <v>0</v>
      </c>
    </row>
    <row r="88" spans="1:5" x14ac:dyDescent="0.2">
      <c r="A88" s="38" t="s">
        <v>21</v>
      </c>
      <c r="B88" s="8">
        <f t="shared" si="4"/>
        <v>0</v>
      </c>
      <c r="C88" s="71">
        <f t="shared" si="4"/>
        <v>0</v>
      </c>
      <c r="D88" s="71">
        <f t="shared" si="4"/>
        <v>0</v>
      </c>
      <c r="E88" s="71">
        <f>D88-C88</f>
        <v>0</v>
      </c>
    </row>
    <row r="89" spans="1:5" ht="15.75" x14ac:dyDescent="0.2">
      <c r="A89" s="49" t="s">
        <v>5</v>
      </c>
      <c r="B89" s="8">
        <f>SUM(B85:B88)</f>
        <v>0</v>
      </c>
      <c r="C89" s="71">
        <f>SUM(C85:C88)</f>
        <v>0</v>
      </c>
      <c r="D89" s="71">
        <f>SUM(D85:D88)</f>
        <v>0</v>
      </c>
      <c r="E89" s="71">
        <f>SUM(E85:E88)</f>
        <v>0</v>
      </c>
    </row>
    <row r="90" spans="1:5" x14ac:dyDescent="0.2">
      <c r="A90" s="38" t="s">
        <v>22</v>
      </c>
      <c r="B90" s="8">
        <f t="shared" ref="B90:D92" si="5">+B24+B46</f>
        <v>0</v>
      </c>
      <c r="C90" s="71">
        <f t="shared" si="5"/>
        <v>0</v>
      </c>
      <c r="D90" s="71">
        <f t="shared" si="5"/>
        <v>0</v>
      </c>
      <c r="E90" s="71">
        <f>D90-C90</f>
        <v>0</v>
      </c>
    </row>
    <row r="91" spans="1:5" x14ac:dyDescent="0.2">
      <c r="A91" s="38" t="s">
        <v>23</v>
      </c>
      <c r="B91" s="8">
        <f t="shared" si="5"/>
        <v>0</v>
      </c>
      <c r="C91" s="71">
        <f t="shared" si="5"/>
        <v>0</v>
      </c>
      <c r="D91" s="71">
        <f t="shared" si="5"/>
        <v>0</v>
      </c>
      <c r="E91" s="71">
        <f>D91-C91</f>
        <v>0</v>
      </c>
    </row>
    <row r="92" spans="1:5" x14ac:dyDescent="0.2">
      <c r="A92" s="38" t="s">
        <v>24</v>
      </c>
      <c r="B92" s="8">
        <f t="shared" si="5"/>
        <v>0</v>
      </c>
      <c r="C92" s="71">
        <f t="shared" si="5"/>
        <v>0</v>
      </c>
      <c r="D92" s="71">
        <f t="shared" si="5"/>
        <v>0</v>
      </c>
      <c r="E92" s="71">
        <f>D92-C92</f>
        <v>0</v>
      </c>
    </row>
    <row r="93" spans="1:5" ht="15.75" x14ac:dyDescent="0.2">
      <c r="A93" s="49" t="s">
        <v>6</v>
      </c>
      <c r="B93" s="8">
        <f>SUM(B90:B92)</f>
        <v>0</v>
      </c>
      <c r="C93" s="71">
        <f>SUM(C90:C92)</f>
        <v>0</v>
      </c>
      <c r="D93" s="71">
        <f>SUM(D90:D92)</f>
        <v>0</v>
      </c>
      <c r="E93" s="71">
        <f>SUM(E90:E92)</f>
        <v>0</v>
      </c>
    </row>
    <row r="94" spans="1:5" ht="15.75" x14ac:dyDescent="0.2">
      <c r="A94" s="55" t="s">
        <v>25</v>
      </c>
      <c r="B94" s="8">
        <f>+B28+B50</f>
        <v>0</v>
      </c>
      <c r="C94" s="71">
        <f>+C28+C50</f>
        <v>0</v>
      </c>
      <c r="D94" s="71">
        <f>+D28+D50</f>
        <v>0</v>
      </c>
      <c r="E94" s="71">
        <f>D94-C94</f>
        <v>0</v>
      </c>
    </row>
    <row r="95" spans="1:5" ht="15.75" x14ac:dyDescent="0.2">
      <c r="A95" s="72" t="s">
        <v>34</v>
      </c>
      <c r="B95" s="8">
        <f>+B80+B84+B89+B93</f>
        <v>0</v>
      </c>
      <c r="C95" s="71">
        <f>+C80+C84+C89+C93</f>
        <v>0</v>
      </c>
      <c r="D95" s="71">
        <f>+D80+D84+D89+D93</f>
        <v>0</v>
      </c>
      <c r="E95" s="71">
        <f>+E80+E84+E89+E93</f>
        <v>0</v>
      </c>
    </row>
  </sheetData>
  <printOptions horizontalCentered="1"/>
  <pageMargins left="0.7" right="0.25" top="0.75" bottom="0.25" header="0.3" footer="0.3"/>
  <pageSetup scale="55" firstPageNumber="21" orientation="portrait" useFirstPageNumber="1" r:id="rId1"/>
  <headerFooter>
    <oddFooter>&amp;C&amp;18Page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2A843-DFAC-4DF4-A0FC-5878249F11BC}">
  <sheetPr>
    <tabColor theme="6" tint="0.59999389629810485"/>
  </sheetPr>
  <dimension ref="A1:G769"/>
  <sheetViews>
    <sheetView zoomScale="70" zoomScaleNormal="70" workbookViewId="0">
      <pane xSplit="1" ySplit="8" topLeftCell="B9" activePane="bottomRight" state="frozen"/>
      <selection activeCell="G34" sqref="G34"/>
      <selection pane="topRight" activeCell="G34" sqref="G34"/>
      <selection pane="bottomLeft" activeCell="G34" sqref="G34"/>
      <selection pane="bottomRight" activeCell="B9" sqref="B9"/>
    </sheetView>
  </sheetViews>
  <sheetFormatPr defaultColWidth="8.88671875" defaultRowHeight="15" x14ac:dyDescent="0.2"/>
  <cols>
    <col min="1" max="1" width="42.77734375" style="3" customWidth="1"/>
    <col min="2" max="2" width="19.77734375" style="2" customWidth="1"/>
    <col min="3" max="5" width="19.77734375" style="20" customWidth="1"/>
    <col min="6" max="6" width="11.88671875" style="3" hidden="1" customWidth="1"/>
    <col min="7" max="7" width="11.5546875" style="4" customWidth="1"/>
    <col min="8" max="10" width="8.88671875" style="3"/>
    <col min="11" max="12" width="13.5546875" style="3" bestFit="1" customWidth="1"/>
    <col min="13" max="16384" width="8.88671875" style="3"/>
  </cols>
  <sheetData>
    <row r="1" spans="1:6" ht="20.100000000000001" customHeight="1" x14ac:dyDescent="0.25">
      <c r="A1" s="12" t="s">
        <v>69</v>
      </c>
      <c r="B1" s="84"/>
      <c r="C1" s="14"/>
      <c r="D1" s="14"/>
      <c r="E1" s="15"/>
    </row>
    <row r="2" spans="1:6" ht="20.100000000000001" customHeight="1" x14ac:dyDescent="0.2">
      <c r="A2" s="85" t="s">
        <v>70</v>
      </c>
      <c r="B2" s="19" t="s">
        <v>27</v>
      </c>
      <c r="E2" s="21"/>
    </row>
    <row r="3" spans="1:6" ht="20.100000000000001" customHeight="1" x14ac:dyDescent="0.25">
      <c r="A3" s="86" t="s">
        <v>28</v>
      </c>
      <c r="B3" s="87"/>
      <c r="E3" s="21"/>
    </row>
    <row r="4" spans="1:6" ht="20.100000000000001" customHeight="1" thickBot="1" x14ac:dyDescent="0.3">
      <c r="A4" s="86" t="s">
        <v>29</v>
      </c>
      <c r="B4" s="87"/>
      <c r="E4" s="21"/>
    </row>
    <row r="5" spans="1:6" ht="20.25" customHeight="1" thickTop="1" x14ac:dyDescent="0.2">
      <c r="A5" s="27" t="s">
        <v>30</v>
      </c>
      <c r="B5" s="28" t="s">
        <v>7</v>
      </c>
      <c r="C5" s="29" t="s">
        <v>8</v>
      </c>
      <c r="D5" s="29" t="s">
        <v>8</v>
      </c>
      <c r="E5" s="30" t="s">
        <v>11</v>
      </c>
    </row>
    <row r="6" spans="1:6" ht="19.5" customHeight="1" x14ac:dyDescent="0.2">
      <c r="A6" s="31" t="s">
        <v>1</v>
      </c>
      <c r="B6" s="32" t="s">
        <v>12</v>
      </c>
      <c r="C6" s="33" t="s">
        <v>12</v>
      </c>
      <c r="D6" s="33" t="s">
        <v>13</v>
      </c>
      <c r="E6" s="33" t="s">
        <v>12</v>
      </c>
    </row>
    <row r="7" spans="1:6" ht="15.75" x14ac:dyDescent="0.2">
      <c r="A7" s="34" t="s">
        <v>76</v>
      </c>
      <c r="B7" s="32"/>
      <c r="C7" s="33"/>
      <c r="D7" s="33"/>
      <c r="E7" s="33"/>
    </row>
    <row r="8" spans="1:6" ht="15.75" x14ac:dyDescent="0.25">
      <c r="A8" s="98"/>
      <c r="B8" s="36"/>
      <c r="C8" s="37"/>
      <c r="D8" s="37"/>
      <c r="E8" s="37"/>
    </row>
    <row r="9" spans="1:6" ht="15.75" x14ac:dyDescent="0.2">
      <c r="A9" s="38" t="s">
        <v>77</v>
      </c>
      <c r="B9" s="39"/>
      <c r="C9" s="39"/>
      <c r="D9" s="39"/>
      <c r="E9" s="41"/>
    </row>
    <row r="10" spans="1:6" ht="15.75" x14ac:dyDescent="0.25">
      <c r="A10" s="42"/>
      <c r="B10" s="43"/>
      <c r="C10" s="43"/>
      <c r="D10" s="43"/>
      <c r="E10" s="45"/>
    </row>
    <row r="11" spans="1:6" x14ac:dyDescent="0.2">
      <c r="A11" s="38" t="s">
        <v>2</v>
      </c>
      <c r="B11" s="10"/>
      <c r="C11" s="10"/>
      <c r="D11" s="10"/>
      <c r="E11" s="71">
        <f t="shared" ref="E11:E17" si="0">D11-C11</f>
        <v>0</v>
      </c>
      <c r="F11" s="16"/>
    </row>
    <row r="12" spans="1:6" x14ac:dyDescent="0.2">
      <c r="A12" s="38" t="s">
        <v>3</v>
      </c>
      <c r="B12" s="10"/>
      <c r="C12" s="10"/>
      <c r="D12" s="10"/>
      <c r="E12" s="71">
        <f t="shared" si="0"/>
        <v>0</v>
      </c>
      <c r="F12" s="16"/>
    </row>
    <row r="13" spans="1:6" x14ac:dyDescent="0.2">
      <c r="A13" s="38" t="s">
        <v>4</v>
      </c>
      <c r="B13" s="10"/>
      <c r="C13" s="10"/>
      <c r="D13" s="10"/>
      <c r="E13" s="71">
        <f t="shared" si="0"/>
        <v>0</v>
      </c>
      <c r="F13" s="16">
        <f>+D11*33%</f>
        <v>0</v>
      </c>
    </row>
    <row r="14" spans="1:6" ht="15.75" x14ac:dyDescent="0.2">
      <c r="A14" s="49" t="s">
        <v>14</v>
      </c>
      <c r="B14" s="10">
        <f>SUM(B11:B13)</f>
        <v>0</v>
      </c>
      <c r="C14" s="10">
        <f>SUM(C11:C13)</f>
        <v>0</v>
      </c>
      <c r="D14" s="10">
        <f>SUM(D11:D13)</f>
        <v>0</v>
      </c>
      <c r="E14" s="71">
        <f>SUM(E11:E13)</f>
        <v>0</v>
      </c>
      <c r="F14" s="16"/>
    </row>
    <row r="15" spans="1:6" x14ac:dyDescent="0.2">
      <c r="A15" s="38" t="s">
        <v>15</v>
      </c>
      <c r="B15" s="10"/>
      <c r="C15" s="10"/>
      <c r="D15" s="10"/>
      <c r="E15" s="71">
        <f t="shared" si="0"/>
        <v>0</v>
      </c>
      <c r="F15" s="16"/>
    </row>
    <row r="16" spans="1:6" x14ac:dyDescent="0.2">
      <c r="A16" s="38" t="s">
        <v>16</v>
      </c>
      <c r="B16" s="10"/>
      <c r="C16" s="10">
        <v>1696</v>
      </c>
      <c r="D16" s="10">
        <f>1696-1696</f>
        <v>0</v>
      </c>
      <c r="E16" s="71">
        <f t="shared" si="0"/>
        <v>-1696</v>
      </c>
      <c r="F16" s="16"/>
    </row>
    <row r="17" spans="1:6" x14ac:dyDescent="0.2">
      <c r="A17" s="38" t="s">
        <v>17</v>
      </c>
      <c r="B17" s="10"/>
      <c r="C17" s="10">
        <v>675</v>
      </c>
      <c r="D17" s="10">
        <f>675-675</f>
        <v>0</v>
      </c>
      <c r="E17" s="71">
        <f t="shared" si="0"/>
        <v>-675</v>
      </c>
      <c r="F17" s="16"/>
    </row>
    <row r="18" spans="1:6" ht="15.75" x14ac:dyDescent="0.2">
      <c r="A18" s="49" t="s">
        <v>33</v>
      </c>
      <c r="B18" s="10">
        <f>SUM(B15:B17)</f>
        <v>0</v>
      </c>
      <c r="C18" s="10">
        <f>SUM(C15:C17)</f>
        <v>2371</v>
      </c>
      <c r="D18" s="10">
        <f>SUM(D15:D17)</f>
        <v>0</v>
      </c>
      <c r="E18" s="71">
        <f>SUM(E15:E17)</f>
        <v>-2371</v>
      </c>
      <c r="F18" s="16"/>
    </row>
    <row r="19" spans="1:6" x14ac:dyDescent="0.2">
      <c r="A19" s="38" t="s">
        <v>18</v>
      </c>
      <c r="B19" s="10"/>
      <c r="C19" s="10"/>
      <c r="D19" s="10"/>
      <c r="E19" s="71">
        <f>D19-C19</f>
        <v>0</v>
      </c>
      <c r="F19" s="16"/>
    </row>
    <row r="20" spans="1:6" x14ac:dyDescent="0.2">
      <c r="A20" s="38" t="s">
        <v>19</v>
      </c>
      <c r="B20" s="10"/>
      <c r="C20" s="10"/>
      <c r="D20" s="10"/>
      <c r="E20" s="71">
        <f>D20-C20</f>
        <v>0</v>
      </c>
      <c r="F20" s="16"/>
    </row>
    <row r="21" spans="1:6" x14ac:dyDescent="0.2">
      <c r="A21" s="53" t="s">
        <v>20</v>
      </c>
      <c r="B21" s="10"/>
      <c r="C21" s="10"/>
      <c r="D21" s="10"/>
      <c r="E21" s="71"/>
      <c r="F21" s="16"/>
    </row>
    <row r="22" spans="1:6" x14ac:dyDescent="0.2">
      <c r="A22" s="38" t="s">
        <v>21</v>
      </c>
      <c r="B22" s="10"/>
      <c r="C22" s="10"/>
      <c r="D22" s="10"/>
      <c r="E22" s="71">
        <f>D22-C22</f>
        <v>0</v>
      </c>
      <c r="F22" s="16"/>
    </row>
    <row r="23" spans="1:6" ht="15.75" x14ac:dyDescent="0.2">
      <c r="A23" s="49" t="s">
        <v>5</v>
      </c>
      <c r="B23" s="10">
        <f>SUM(B19:B22)</f>
        <v>0</v>
      </c>
      <c r="C23" s="10">
        <f>SUM(C19:C22)</f>
        <v>0</v>
      </c>
      <c r="D23" s="10">
        <f>SUM(D19:D22)</f>
        <v>0</v>
      </c>
      <c r="E23" s="71">
        <f>SUM(E19:E22)</f>
        <v>0</v>
      </c>
      <c r="F23" s="16"/>
    </row>
    <row r="24" spans="1:6" x14ac:dyDescent="0.2">
      <c r="A24" s="38" t="s">
        <v>22</v>
      </c>
      <c r="B24" s="10"/>
      <c r="C24" s="10"/>
      <c r="D24" s="10"/>
      <c r="E24" s="71">
        <f>D24-C24</f>
        <v>0</v>
      </c>
      <c r="F24" s="16"/>
    </row>
    <row r="25" spans="1:6" x14ac:dyDescent="0.2">
      <c r="A25" s="38" t="s">
        <v>23</v>
      </c>
      <c r="B25" s="10"/>
      <c r="C25" s="10"/>
      <c r="D25" s="10"/>
      <c r="E25" s="71">
        <f>D25-C25</f>
        <v>0</v>
      </c>
      <c r="F25" s="16"/>
    </row>
    <row r="26" spans="1:6" x14ac:dyDescent="0.2">
      <c r="A26" s="38" t="s">
        <v>24</v>
      </c>
      <c r="B26" s="10"/>
      <c r="C26" s="10"/>
      <c r="D26" s="10"/>
      <c r="E26" s="71">
        <f>D26-C26</f>
        <v>0</v>
      </c>
      <c r="F26" s="16"/>
    </row>
    <row r="27" spans="1:6" ht="15.75" x14ac:dyDescent="0.2">
      <c r="A27" s="49" t="s">
        <v>6</v>
      </c>
      <c r="B27" s="10">
        <f>SUM(B24:B26)</f>
        <v>0</v>
      </c>
      <c r="C27" s="10">
        <f>SUM(C24:C26)</f>
        <v>0</v>
      </c>
      <c r="D27" s="10">
        <f>SUM(D24:D26)</f>
        <v>0</v>
      </c>
      <c r="E27" s="71">
        <f>SUM(E24:E26)</f>
        <v>0</v>
      </c>
      <c r="F27" s="16"/>
    </row>
    <row r="28" spans="1:6" s="25" customFormat="1" ht="16.5" customHeight="1" x14ac:dyDescent="0.45">
      <c r="A28" s="55" t="s">
        <v>25</v>
      </c>
      <c r="B28" s="10"/>
      <c r="C28" s="10"/>
      <c r="D28" s="10"/>
      <c r="E28" s="51">
        <f>D28-C28</f>
        <v>0</v>
      </c>
      <c r="F28" s="16"/>
    </row>
    <row r="29" spans="1:6" ht="15.75" x14ac:dyDescent="0.2">
      <c r="A29" s="72" t="s">
        <v>34</v>
      </c>
      <c r="B29" s="57">
        <f>+B14+B18+B23+B27</f>
        <v>0</v>
      </c>
      <c r="C29" s="57">
        <f>+C14+C18+C23+C27</f>
        <v>2371</v>
      </c>
      <c r="D29" s="57">
        <f>+D14+D18+D23+D27</f>
        <v>0</v>
      </c>
      <c r="E29" s="71">
        <f>+E14+E18+E23+E27</f>
        <v>-2371</v>
      </c>
      <c r="F29" s="16"/>
    </row>
    <row r="30" spans="1:6" x14ac:dyDescent="0.2">
      <c r="A30" s="53"/>
      <c r="B30" s="59"/>
      <c r="C30" s="59"/>
      <c r="D30" s="59"/>
      <c r="E30" s="60"/>
      <c r="F30" s="16"/>
    </row>
    <row r="31" spans="1:6" ht="15.75" x14ac:dyDescent="0.2">
      <c r="A31" s="38" t="s">
        <v>78</v>
      </c>
      <c r="B31" s="39"/>
      <c r="C31" s="39"/>
      <c r="D31" s="39"/>
      <c r="E31" s="41"/>
      <c r="F31" s="16"/>
    </row>
    <row r="32" spans="1:6" ht="15.75" x14ac:dyDescent="0.25">
      <c r="A32" s="42"/>
      <c r="B32" s="43"/>
      <c r="C32" s="43"/>
      <c r="D32" s="43"/>
      <c r="E32" s="45"/>
      <c r="F32" s="16"/>
    </row>
    <row r="33" spans="1:6" x14ac:dyDescent="0.2">
      <c r="A33" s="38" t="s">
        <v>2</v>
      </c>
      <c r="B33" s="10">
        <v>221035.11</v>
      </c>
      <c r="C33" s="10">
        <v>284441</v>
      </c>
      <c r="D33" s="10">
        <v>320927</v>
      </c>
      <c r="E33" s="71">
        <f t="shared" ref="E33:E39" si="1">D33-C33</f>
        <v>36486</v>
      </c>
      <c r="F33" s="16"/>
    </row>
    <row r="34" spans="1:6" x14ac:dyDescent="0.2">
      <c r="A34" s="38" t="s">
        <v>3</v>
      </c>
      <c r="B34" s="10"/>
      <c r="C34" s="10"/>
      <c r="D34" s="10"/>
      <c r="E34" s="71">
        <f t="shared" si="1"/>
        <v>0</v>
      </c>
      <c r="F34" s="16"/>
    </row>
    <row r="35" spans="1:6" x14ac:dyDescent="0.2">
      <c r="A35" s="38" t="s">
        <v>4</v>
      </c>
      <c r="B35" s="10">
        <v>68240.259999999995</v>
      </c>
      <c r="C35" s="10">
        <v>93866</v>
      </c>
      <c r="D35" s="10">
        <v>105906</v>
      </c>
      <c r="E35" s="71">
        <f t="shared" si="1"/>
        <v>12040</v>
      </c>
      <c r="F35" s="16">
        <f>+D33*33%</f>
        <v>105905.91</v>
      </c>
    </row>
    <row r="36" spans="1:6" ht="15.75" x14ac:dyDescent="0.2">
      <c r="A36" s="49" t="s">
        <v>14</v>
      </c>
      <c r="B36" s="10">
        <f>SUM(B33:B35)</f>
        <v>289275.37</v>
      </c>
      <c r="C36" s="10">
        <f>SUM(C33:C35)</f>
        <v>378307</v>
      </c>
      <c r="D36" s="10">
        <f>SUM(D33:D35)</f>
        <v>426833</v>
      </c>
      <c r="E36" s="71">
        <f>SUM(E33:E35)</f>
        <v>48526</v>
      </c>
      <c r="F36" s="16"/>
    </row>
    <row r="37" spans="1:6" x14ac:dyDescent="0.2">
      <c r="A37" s="38" t="s">
        <v>15</v>
      </c>
      <c r="B37" s="10">
        <v>1004.25</v>
      </c>
      <c r="C37" s="10"/>
      <c r="D37" s="10"/>
      <c r="E37" s="71">
        <f t="shared" si="1"/>
        <v>0</v>
      </c>
      <c r="F37" s="16"/>
    </row>
    <row r="38" spans="1:6" x14ac:dyDescent="0.2">
      <c r="A38" s="38" t="s">
        <v>16</v>
      </c>
      <c r="B38" s="10"/>
      <c r="C38" s="10">
        <v>854</v>
      </c>
      <c r="D38" s="10">
        <v>854</v>
      </c>
      <c r="E38" s="71">
        <f t="shared" si="1"/>
        <v>0</v>
      </c>
      <c r="F38" s="16"/>
    </row>
    <row r="39" spans="1:6" x14ac:dyDescent="0.2">
      <c r="A39" s="38" t="s">
        <v>17</v>
      </c>
      <c r="B39" s="10">
        <v>1055.5999999999999</v>
      </c>
      <c r="C39" s="10">
        <v>866</v>
      </c>
      <c r="D39" s="10">
        <v>866</v>
      </c>
      <c r="E39" s="71">
        <f t="shared" si="1"/>
        <v>0</v>
      </c>
      <c r="F39" s="16"/>
    </row>
    <row r="40" spans="1:6" ht="15.75" x14ac:dyDescent="0.2">
      <c r="A40" s="49" t="s">
        <v>33</v>
      </c>
      <c r="B40" s="10">
        <f>SUM(B37:B39)</f>
        <v>2059.85</v>
      </c>
      <c r="C40" s="10">
        <f>SUM(C37:C39)</f>
        <v>1720</v>
      </c>
      <c r="D40" s="10">
        <f>SUM(D37:D39)</f>
        <v>1720</v>
      </c>
      <c r="E40" s="71">
        <f>SUM(E37:E39)</f>
        <v>0</v>
      </c>
      <c r="F40" s="16"/>
    </row>
    <row r="41" spans="1:6" x14ac:dyDescent="0.2">
      <c r="A41" s="38" t="s">
        <v>18</v>
      </c>
      <c r="B41" s="10"/>
      <c r="C41" s="10"/>
      <c r="D41" s="10"/>
      <c r="E41" s="71">
        <f>D41-C41</f>
        <v>0</v>
      </c>
      <c r="F41" s="16"/>
    </row>
    <row r="42" spans="1:6" x14ac:dyDescent="0.2">
      <c r="A42" s="38" t="s">
        <v>19</v>
      </c>
      <c r="B42" s="10"/>
      <c r="C42" s="10"/>
      <c r="D42" s="10"/>
      <c r="E42" s="71">
        <f>D42-C42</f>
        <v>0</v>
      </c>
      <c r="F42" s="16"/>
    </row>
    <row r="43" spans="1:6" x14ac:dyDescent="0.2">
      <c r="A43" s="53" t="s">
        <v>20</v>
      </c>
      <c r="B43" s="10"/>
      <c r="C43" s="10"/>
      <c r="D43" s="10"/>
      <c r="E43" s="71"/>
      <c r="F43" s="16"/>
    </row>
    <row r="44" spans="1:6" x14ac:dyDescent="0.2">
      <c r="A44" s="38" t="s">
        <v>21</v>
      </c>
      <c r="B44" s="10"/>
      <c r="C44" s="10"/>
      <c r="D44" s="10"/>
      <c r="E44" s="71">
        <f>D44-C44</f>
        <v>0</v>
      </c>
      <c r="F44" s="16"/>
    </row>
    <row r="45" spans="1:6" ht="15.75" x14ac:dyDescent="0.2">
      <c r="A45" s="49" t="s">
        <v>5</v>
      </c>
      <c r="B45" s="10">
        <f>SUM(B41:B44)</f>
        <v>0</v>
      </c>
      <c r="C45" s="10">
        <f>SUM(C41:C44)</f>
        <v>0</v>
      </c>
      <c r="D45" s="10">
        <f>SUM(D41:D44)</f>
        <v>0</v>
      </c>
      <c r="E45" s="71">
        <f>SUM(E41:E44)</f>
        <v>0</v>
      </c>
      <c r="F45" s="16"/>
    </row>
    <row r="46" spans="1:6" x14ac:dyDescent="0.2">
      <c r="A46" s="38" t="s">
        <v>22</v>
      </c>
      <c r="B46" s="10"/>
      <c r="C46" s="10"/>
      <c r="D46" s="10"/>
      <c r="E46" s="71">
        <f>D46-C46</f>
        <v>0</v>
      </c>
      <c r="F46" s="16"/>
    </row>
    <row r="47" spans="1:6" x14ac:dyDescent="0.2">
      <c r="A47" s="38" t="s">
        <v>23</v>
      </c>
      <c r="B47" s="10"/>
      <c r="C47" s="10"/>
      <c r="D47" s="10"/>
      <c r="E47" s="71">
        <f>D47-C47</f>
        <v>0</v>
      </c>
      <c r="F47" s="16"/>
    </row>
    <row r="48" spans="1:6" x14ac:dyDescent="0.2">
      <c r="A48" s="38" t="s">
        <v>24</v>
      </c>
      <c r="B48" s="10"/>
      <c r="C48" s="10"/>
      <c r="D48" s="10"/>
      <c r="E48" s="71">
        <f>D48-C48</f>
        <v>0</v>
      </c>
      <c r="F48" s="16"/>
    </row>
    <row r="49" spans="1:6" ht="15.75" x14ac:dyDescent="0.2">
      <c r="A49" s="49" t="s">
        <v>6</v>
      </c>
      <c r="B49" s="10">
        <f>SUM(B46:B48)</f>
        <v>0</v>
      </c>
      <c r="C49" s="10">
        <f>SUM(C46:C48)</f>
        <v>0</v>
      </c>
      <c r="D49" s="10">
        <f>SUM(D46:D48)</f>
        <v>0</v>
      </c>
      <c r="E49" s="71">
        <f>SUM(E46:E48)</f>
        <v>0</v>
      </c>
      <c r="F49" s="16"/>
    </row>
    <row r="50" spans="1:6" s="25" customFormat="1" ht="16.5" customHeight="1" x14ac:dyDescent="0.45">
      <c r="A50" s="55" t="s">
        <v>25</v>
      </c>
      <c r="B50" s="10"/>
      <c r="C50" s="10"/>
      <c r="D50" s="10"/>
      <c r="E50" s="51">
        <f>D50-C50</f>
        <v>0</v>
      </c>
      <c r="F50" s="16"/>
    </row>
    <row r="51" spans="1:6" ht="15.75" x14ac:dyDescent="0.2">
      <c r="A51" s="72" t="s">
        <v>34</v>
      </c>
      <c r="B51" s="57">
        <f>+B36+B40+B45+B49</f>
        <v>291335.21999999997</v>
      </c>
      <c r="C51" s="57">
        <f>+C36+C40+C45+C49</f>
        <v>380027</v>
      </c>
      <c r="D51" s="57">
        <f>+D36+D40+D45+D49</f>
        <v>428553</v>
      </c>
      <c r="E51" s="71">
        <f>+E36+E40+E45+E49</f>
        <v>48526</v>
      </c>
      <c r="F51" s="16"/>
    </row>
    <row r="52" spans="1:6" x14ac:dyDescent="0.2">
      <c r="A52" s="53" t="s">
        <v>1</v>
      </c>
      <c r="B52" s="7"/>
      <c r="C52" s="7"/>
      <c r="D52" s="7"/>
      <c r="E52" s="60"/>
      <c r="F52" s="16"/>
    </row>
    <row r="53" spans="1:6" ht="15.75" x14ac:dyDescent="0.2">
      <c r="A53" s="38" t="s">
        <v>79</v>
      </c>
      <c r="B53" s="39"/>
      <c r="C53" s="39"/>
      <c r="D53" s="39"/>
      <c r="E53" s="41"/>
      <c r="F53" s="16"/>
    </row>
    <row r="54" spans="1:6" ht="15.75" x14ac:dyDescent="0.25">
      <c r="A54" s="42"/>
      <c r="B54" s="43"/>
      <c r="C54" s="43"/>
      <c r="D54" s="43"/>
      <c r="E54" s="45"/>
      <c r="F54" s="16"/>
    </row>
    <row r="55" spans="1:6" x14ac:dyDescent="0.2">
      <c r="A55" s="38" t="s">
        <v>2</v>
      </c>
      <c r="B55" s="10">
        <v>127012.06</v>
      </c>
      <c r="C55" s="10">
        <v>165399</v>
      </c>
      <c r="D55" s="10">
        <v>165399</v>
      </c>
      <c r="E55" s="71">
        <f t="shared" ref="E55:E61" si="2">D55-C55</f>
        <v>0</v>
      </c>
      <c r="F55" s="16"/>
    </row>
    <row r="56" spans="1:6" x14ac:dyDescent="0.2">
      <c r="A56" s="38" t="s">
        <v>3</v>
      </c>
      <c r="B56" s="10"/>
      <c r="C56" s="10"/>
      <c r="D56" s="10"/>
      <c r="E56" s="71">
        <f t="shared" si="2"/>
        <v>0</v>
      </c>
      <c r="F56" s="16"/>
    </row>
    <row r="57" spans="1:6" x14ac:dyDescent="0.2">
      <c r="A57" s="38" t="s">
        <v>4</v>
      </c>
      <c r="B57" s="10">
        <v>40678.379999999997</v>
      </c>
      <c r="C57" s="10">
        <v>54582</v>
      </c>
      <c r="D57" s="10">
        <v>54582</v>
      </c>
      <c r="E57" s="71">
        <f t="shared" si="2"/>
        <v>0</v>
      </c>
      <c r="F57" s="16">
        <f>+D55*33%</f>
        <v>54581.670000000006</v>
      </c>
    </row>
    <row r="58" spans="1:6" ht="15.75" x14ac:dyDescent="0.2">
      <c r="A58" s="49" t="s">
        <v>14</v>
      </c>
      <c r="B58" s="10">
        <f>SUM(B55:B57)</f>
        <v>167690.44</v>
      </c>
      <c r="C58" s="10">
        <f>SUM(C55:C57)</f>
        <v>219981</v>
      </c>
      <c r="D58" s="10">
        <f>SUM(D55:D57)</f>
        <v>219981</v>
      </c>
      <c r="E58" s="71">
        <f>SUM(E55:E57)</f>
        <v>0</v>
      </c>
      <c r="F58" s="16"/>
    </row>
    <row r="59" spans="1:6" x14ac:dyDescent="0.2">
      <c r="A59" s="38" t="s">
        <v>15</v>
      </c>
      <c r="B59" s="10">
        <v>8480.24</v>
      </c>
      <c r="C59" s="10"/>
      <c r="D59" s="10"/>
      <c r="E59" s="71">
        <f t="shared" si="2"/>
        <v>0</v>
      </c>
      <c r="F59" s="16"/>
    </row>
    <row r="60" spans="1:6" x14ac:dyDescent="0.2">
      <c r="A60" s="38" t="s">
        <v>16</v>
      </c>
      <c r="B60" s="10"/>
      <c r="C60" s="10">
        <v>819</v>
      </c>
      <c r="D60" s="10">
        <v>819</v>
      </c>
      <c r="E60" s="71">
        <f t="shared" si="2"/>
        <v>0</v>
      </c>
      <c r="F60" s="16"/>
    </row>
    <row r="61" spans="1:6" x14ac:dyDescent="0.2">
      <c r="A61" s="38" t="s">
        <v>17</v>
      </c>
      <c r="B61" s="10"/>
      <c r="C61" s="10">
        <v>498</v>
      </c>
      <c r="D61" s="10">
        <v>498</v>
      </c>
      <c r="E61" s="71">
        <f t="shared" si="2"/>
        <v>0</v>
      </c>
      <c r="F61" s="16"/>
    </row>
    <row r="62" spans="1:6" ht="15.75" x14ac:dyDescent="0.2">
      <c r="A62" s="49" t="s">
        <v>33</v>
      </c>
      <c r="B62" s="10">
        <f>SUM(B59:B61)</f>
        <v>8480.24</v>
      </c>
      <c r="C62" s="10">
        <f>SUM(C59:C61)</f>
        <v>1317</v>
      </c>
      <c r="D62" s="10">
        <f>SUM(D59:D61)</f>
        <v>1317</v>
      </c>
      <c r="E62" s="71">
        <f>SUM(E59:E61)</f>
        <v>0</v>
      </c>
      <c r="F62" s="16"/>
    </row>
    <row r="63" spans="1:6" x14ac:dyDescent="0.2">
      <c r="A63" s="38" t="s">
        <v>18</v>
      </c>
      <c r="B63" s="10"/>
      <c r="C63" s="10"/>
      <c r="D63" s="10"/>
      <c r="E63" s="71">
        <f>D63-C63</f>
        <v>0</v>
      </c>
      <c r="F63" s="16"/>
    </row>
    <row r="64" spans="1:6" x14ac:dyDescent="0.2">
      <c r="A64" s="38" t="s">
        <v>19</v>
      </c>
      <c r="B64" s="10"/>
      <c r="C64" s="10"/>
      <c r="D64" s="10"/>
      <c r="E64" s="71">
        <f>D64-C64</f>
        <v>0</v>
      </c>
      <c r="F64" s="16"/>
    </row>
    <row r="65" spans="1:6" x14ac:dyDescent="0.2">
      <c r="A65" s="53" t="s">
        <v>20</v>
      </c>
      <c r="B65" s="10"/>
      <c r="C65" s="10"/>
      <c r="D65" s="10"/>
      <c r="E65" s="71"/>
      <c r="F65" s="16"/>
    </row>
    <row r="66" spans="1:6" x14ac:dyDescent="0.2">
      <c r="A66" s="38" t="s">
        <v>21</v>
      </c>
      <c r="B66" s="10"/>
      <c r="C66" s="10"/>
      <c r="D66" s="10"/>
      <c r="E66" s="71">
        <f>D66-C66</f>
        <v>0</v>
      </c>
      <c r="F66" s="16"/>
    </row>
    <row r="67" spans="1:6" ht="15.75" x14ac:dyDescent="0.2">
      <c r="A67" s="49" t="s">
        <v>5</v>
      </c>
      <c r="B67" s="10">
        <f>SUM(B63:B66)</f>
        <v>0</v>
      </c>
      <c r="C67" s="10">
        <f>SUM(C63:C66)</f>
        <v>0</v>
      </c>
      <c r="D67" s="10">
        <f>SUM(D63:D66)</f>
        <v>0</v>
      </c>
      <c r="E67" s="71">
        <f>SUM(E63:E66)</f>
        <v>0</v>
      </c>
      <c r="F67" s="16"/>
    </row>
    <row r="68" spans="1:6" x14ac:dyDescent="0.2">
      <c r="A68" s="38" t="s">
        <v>22</v>
      </c>
      <c r="B68" s="10"/>
      <c r="C68" s="10"/>
      <c r="D68" s="10"/>
      <c r="E68" s="71">
        <f>D68-C68</f>
        <v>0</v>
      </c>
      <c r="F68" s="16"/>
    </row>
    <row r="69" spans="1:6" x14ac:dyDescent="0.2">
      <c r="A69" s="38" t="s">
        <v>23</v>
      </c>
      <c r="B69" s="10"/>
      <c r="C69" s="10"/>
      <c r="D69" s="10"/>
      <c r="E69" s="71">
        <f>D69-C69</f>
        <v>0</v>
      </c>
      <c r="F69" s="16"/>
    </row>
    <row r="70" spans="1:6" x14ac:dyDescent="0.2">
      <c r="A70" s="38" t="s">
        <v>24</v>
      </c>
      <c r="B70" s="10"/>
      <c r="C70" s="10"/>
      <c r="D70" s="10"/>
      <c r="E70" s="71">
        <f>D70-C70</f>
        <v>0</v>
      </c>
      <c r="F70" s="16"/>
    </row>
    <row r="71" spans="1:6" ht="15.75" x14ac:dyDescent="0.2">
      <c r="A71" s="49" t="s">
        <v>6</v>
      </c>
      <c r="B71" s="10">
        <f>SUM(B68:B70)</f>
        <v>0</v>
      </c>
      <c r="C71" s="10">
        <f>SUM(C68:C70)</f>
        <v>0</v>
      </c>
      <c r="D71" s="10">
        <f>SUM(D68:D70)</f>
        <v>0</v>
      </c>
      <c r="E71" s="71">
        <f>SUM(E68:E70)</f>
        <v>0</v>
      </c>
      <c r="F71" s="16"/>
    </row>
    <row r="72" spans="1:6" s="25" customFormat="1" ht="16.5" customHeight="1" x14ac:dyDescent="0.45">
      <c r="A72" s="55" t="s">
        <v>25</v>
      </c>
      <c r="B72" s="10"/>
      <c r="C72" s="10"/>
      <c r="D72" s="10"/>
      <c r="E72" s="51">
        <f>D72-C72</f>
        <v>0</v>
      </c>
      <c r="F72" s="16"/>
    </row>
    <row r="73" spans="1:6" ht="15.75" x14ac:dyDescent="0.2">
      <c r="A73" s="72" t="s">
        <v>34</v>
      </c>
      <c r="B73" s="57">
        <f>+B58+B62+B67+B71</f>
        <v>176170.68</v>
      </c>
      <c r="C73" s="57">
        <f>+C58+C62+C67+C71</f>
        <v>221298</v>
      </c>
      <c r="D73" s="57">
        <f>+D58+D62+D67+D71</f>
        <v>221298</v>
      </c>
      <c r="E73" s="71">
        <f>+E58+E62+E67+E71</f>
        <v>0</v>
      </c>
      <c r="F73" s="16"/>
    </row>
    <row r="74" spans="1:6" x14ac:dyDescent="0.2">
      <c r="A74" s="53" t="s">
        <v>1</v>
      </c>
      <c r="B74" s="63"/>
      <c r="C74" s="63"/>
      <c r="D74" s="63"/>
      <c r="E74" s="60"/>
      <c r="F74" s="16"/>
    </row>
    <row r="75" spans="1:6" ht="15.75" x14ac:dyDescent="0.2">
      <c r="A75" s="38" t="s">
        <v>80</v>
      </c>
      <c r="B75" s="39"/>
      <c r="C75" s="39"/>
      <c r="D75" s="39"/>
      <c r="E75" s="41"/>
      <c r="F75" s="16"/>
    </row>
    <row r="76" spans="1:6" ht="15.75" x14ac:dyDescent="0.25">
      <c r="A76" s="42"/>
      <c r="B76" s="43"/>
      <c r="C76" s="43"/>
      <c r="D76" s="43"/>
      <c r="E76" s="45"/>
      <c r="F76" s="16"/>
    </row>
    <row r="77" spans="1:6" x14ac:dyDescent="0.2">
      <c r="A77" s="38" t="s">
        <v>2</v>
      </c>
      <c r="B77" s="10">
        <v>41558.99</v>
      </c>
      <c r="C77" s="10">
        <v>39580</v>
      </c>
      <c r="D77" s="10">
        <v>41559</v>
      </c>
      <c r="E77" s="71">
        <f t="shared" ref="E77:E83" si="3">D77-C77</f>
        <v>1979</v>
      </c>
      <c r="F77" s="16"/>
    </row>
    <row r="78" spans="1:6" x14ac:dyDescent="0.2">
      <c r="A78" s="38" t="s">
        <v>3</v>
      </c>
      <c r="B78" s="10">
        <v>197032.55</v>
      </c>
      <c r="C78" s="10">
        <f>257000-20000</f>
        <v>237000</v>
      </c>
      <c r="D78" s="10">
        <v>237000</v>
      </c>
      <c r="E78" s="71">
        <f t="shared" si="3"/>
        <v>0</v>
      </c>
      <c r="F78" s="16"/>
    </row>
    <row r="79" spans="1:6" x14ac:dyDescent="0.2">
      <c r="A79" s="38" t="s">
        <v>4</v>
      </c>
      <c r="B79" s="10">
        <v>17836.63</v>
      </c>
      <c r="C79" s="10">
        <v>13061</v>
      </c>
      <c r="D79" s="10">
        <v>13714</v>
      </c>
      <c r="E79" s="71">
        <f t="shared" si="3"/>
        <v>653</v>
      </c>
      <c r="F79" s="16">
        <f>+D77*33%</f>
        <v>13714.470000000001</v>
      </c>
    </row>
    <row r="80" spans="1:6" ht="15.75" x14ac:dyDescent="0.2">
      <c r="A80" s="49" t="s">
        <v>14</v>
      </c>
      <c r="B80" s="10">
        <f>SUM(B77:B79)</f>
        <v>256428.16999999998</v>
      </c>
      <c r="C80" s="10">
        <f>SUM(C77:C79)</f>
        <v>289641</v>
      </c>
      <c r="D80" s="10">
        <f>SUM(D77:D79)</f>
        <v>292273</v>
      </c>
      <c r="E80" s="71">
        <f>SUM(E77:E79)</f>
        <v>2632</v>
      </c>
      <c r="F80" s="16"/>
    </row>
    <row r="81" spans="1:6" x14ac:dyDescent="0.2">
      <c r="A81" s="38" t="s">
        <v>15</v>
      </c>
      <c r="B81" s="10">
        <v>2245.2800000000002</v>
      </c>
      <c r="C81" s="10">
        <v>0</v>
      </c>
      <c r="D81" s="10"/>
      <c r="E81" s="71">
        <f t="shared" si="3"/>
        <v>0</v>
      </c>
      <c r="F81" s="16"/>
    </row>
    <row r="82" spans="1:6" x14ac:dyDescent="0.2">
      <c r="A82" s="38" t="s">
        <v>16</v>
      </c>
      <c r="B82" s="10"/>
      <c r="C82" s="10">
        <v>1402</v>
      </c>
      <c r="D82" s="10">
        <f>1402-1402</f>
        <v>0</v>
      </c>
      <c r="E82" s="71">
        <f t="shared" si="3"/>
        <v>-1402</v>
      </c>
      <c r="F82" s="16"/>
    </row>
    <row r="83" spans="1:6" x14ac:dyDescent="0.2">
      <c r="A83" s="38" t="s">
        <v>17</v>
      </c>
      <c r="B83" s="10">
        <v>737.03</v>
      </c>
      <c r="C83" s="10">
        <v>1052</v>
      </c>
      <c r="D83" s="10">
        <f>1052-1052</f>
        <v>0</v>
      </c>
      <c r="E83" s="71">
        <f t="shared" si="3"/>
        <v>-1052</v>
      </c>
      <c r="F83" s="16"/>
    </row>
    <row r="84" spans="1:6" ht="15.75" x14ac:dyDescent="0.2">
      <c r="A84" s="49" t="s">
        <v>33</v>
      </c>
      <c r="B84" s="10">
        <f>SUM(B81:B83)</f>
        <v>2982.3100000000004</v>
      </c>
      <c r="C84" s="10">
        <f>SUM(C81:C83)</f>
        <v>2454</v>
      </c>
      <c r="D84" s="10">
        <f>SUM(D81:D83)</f>
        <v>0</v>
      </c>
      <c r="E84" s="71">
        <f>SUM(E81:E83)</f>
        <v>-2454</v>
      </c>
      <c r="F84" s="16"/>
    </row>
    <row r="85" spans="1:6" x14ac:dyDescent="0.2">
      <c r="A85" s="38" t="s">
        <v>18</v>
      </c>
      <c r="B85" s="10"/>
      <c r="C85" s="10"/>
      <c r="D85" s="10"/>
      <c r="E85" s="71">
        <f>D85-C85</f>
        <v>0</v>
      </c>
      <c r="F85" s="16"/>
    </row>
    <row r="86" spans="1:6" x14ac:dyDescent="0.2">
      <c r="A86" s="38" t="s">
        <v>19</v>
      </c>
      <c r="B86" s="10"/>
      <c r="C86" s="10"/>
      <c r="D86" s="10"/>
      <c r="E86" s="71">
        <f>D86-C86</f>
        <v>0</v>
      </c>
      <c r="F86" s="16"/>
    </row>
    <row r="87" spans="1:6" x14ac:dyDescent="0.2">
      <c r="A87" s="53" t="s">
        <v>20</v>
      </c>
      <c r="B87" s="10"/>
      <c r="C87" s="10"/>
      <c r="D87" s="10"/>
      <c r="E87" s="71"/>
      <c r="F87" s="16"/>
    </row>
    <row r="88" spans="1:6" x14ac:dyDescent="0.2">
      <c r="A88" s="38" t="s">
        <v>21</v>
      </c>
      <c r="B88" s="10"/>
      <c r="C88" s="10"/>
      <c r="D88" s="10"/>
      <c r="E88" s="71">
        <f>D88-C88</f>
        <v>0</v>
      </c>
      <c r="F88" s="16"/>
    </row>
    <row r="89" spans="1:6" ht="15.75" x14ac:dyDescent="0.2">
      <c r="A89" s="49" t="s">
        <v>5</v>
      </c>
      <c r="B89" s="10">
        <f>SUM(B85:B88)</f>
        <v>0</v>
      </c>
      <c r="C89" s="10">
        <f>SUM(C85:C88)</f>
        <v>0</v>
      </c>
      <c r="D89" s="10">
        <f>SUM(D85:D88)</f>
        <v>0</v>
      </c>
      <c r="E89" s="71">
        <f>SUM(E85:E88)</f>
        <v>0</v>
      </c>
      <c r="F89" s="16"/>
    </row>
    <row r="90" spans="1:6" x14ac:dyDescent="0.2">
      <c r="A90" s="38" t="s">
        <v>22</v>
      </c>
      <c r="B90" s="10"/>
      <c r="C90" s="10"/>
      <c r="D90" s="10"/>
      <c r="E90" s="71">
        <f>D90-C90</f>
        <v>0</v>
      </c>
      <c r="F90" s="16"/>
    </row>
    <row r="91" spans="1:6" x14ac:dyDescent="0.2">
      <c r="A91" s="38" t="s">
        <v>23</v>
      </c>
      <c r="B91" s="10"/>
      <c r="C91" s="10"/>
      <c r="D91" s="10"/>
      <c r="E91" s="71">
        <f>D91-C91</f>
        <v>0</v>
      </c>
      <c r="F91" s="16"/>
    </row>
    <row r="92" spans="1:6" x14ac:dyDescent="0.2">
      <c r="A92" s="38" t="s">
        <v>24</v>
      </c>
      <c r="B92" s="10"/>
      <c r="C92" s="10"/>
      <c r="D92" s="10"/>
      <c r="E92" s="71">
        <f>D92-C92</f>
        <v>0</v>
      </c>
      <c r="F92" s="16"/>
    </row>
    <row r="93" spans="1:6" ht="15.75" x14ac:dyDescent="0.2">
      <c r="A93" s="49" t="s">
        <v>6</v>
      </c>
      <c r="B93" s="10">
        <f>SUM(B90:B92)</f>
        <v>0</v>
      </c>
      <c r="C93" s="10">
        <f>SUM(C90:C92)</f>
        <v>0</v>
      </c>
      <c r="D93" s="10">
        <f>SUM(D90:D92)</f>
        <v>0</v>
      </c>
      <c r="E93" s="71">
        <f>SUM(E90:E92)</f>
        <v>0</v>
      </c>
      <c r="F93" s="16"/>
    </row>
    <row r="94" spans="1:6" s="25" customFormat="1" ht="16.5" customHeight="1" x14ac:dyDescent="0.45">
      <c r="A94" s="55" t="s">
        <v>25</v>
      </c>
      <c r="B94" s="10"/>
      <c r="C94" s="10"/>
      <c r="D94" s="10"/>
      <c r="E94" s="51">
        <f>D94-C94</f>
        <v>0</v>
      </c>
      <c r="F94" s="16"/>
    </row>
    <row r="95" spans="1:6" ht="15.75" x14ac:dyDescent="0.2">
      <c r="A95" s="72" t="s">
        <v>34</v>
      </c>
      <c r="B95" s="57">
        <f>+B80+B84+B89+B93</f>
        <v>259410.47999999998</v>
      </c>
      <c r="C95" s="57">
        <f>+C80+C84+C89+C93</f>
        <v>292095</v>
      </c>
      <c r="D95" s="57">
        <f>+D80+D84+D89+D93</f>
        <v>292273</v>
      </c>
      <c r="E95" s="71">
        <f>+E80+E84+E89+E93</f>
        <v>178</v>
      </c>
      <c r="F95" s="16"/>
    </row>
    <row r="96" spans="1:6" x14ac:dyDescent="0.2">
      <c r="A96" s="53"/>
      <c r="B96" s="63"/>
      <c r="C96" s="63"/>
      <c r="D96" s="63"/>
      <c r="E96" s="62"/>
      <c r="F96" s="16"/>
    </row>
    <row r="97" spans="1:6" ht="15.75" x14ac:dyDescent="0.2">
      <c r="A97" s="38" t="s">
        <v>81</v>
      </c>
      <c r="B97" s="39"/>
      <c r="C97" s="39"/>
      <c r="D97" s="39"/>
      <c r="E97" s="41"/>
      <c r="F97" s="16"/>
    </row>
    <row r="98" spans="1:6" ht="15.75" x14ac:dyDescent="0.25">
      <c r="A98" s="42"/>
      <c r="B98" s="43"/>
      <c r="C98" s="43"/>
      <c r="D98" s="43"/>
      <c r="E98" s="45"/>
      <c r="F98" s="16"/>
    </row>
    <row r="99" spans="1:6" x14ac:dyDescent="0.2">
      <c r="A99" s="38" t="s">
        <v>2</v>
      </c>
      <c r="B99" s="10">
        <v>263910.23</v>
      </c>
      <c r="C99" s="10">
        <v>259672</v>
      </c>
      <c r="D99" s="10">
        <v>266438</v>
      </c>
      <c r="E99" s="71">
        <f t="shared" ref="E99:E105" si="4">D99-C99</f>
        <v>6766</v>
      </c>
      <c r="F99" s="16"/>
    </row>
    <row r="100" spans="1:6" x14ac:dyDescent="0.2">
      <c r="A100" s="38" t="s">
        <v>3</v>
      </c>
      <c r="B100" s="10"/>
      <c r="C100" s="10"/>
      <c r="D100" s="10"/>
      <c r="E100" s="71">
        <f t="shared" si="4"/>
        <v>0</v>
      </c>
      <c r="F100" s="16"/>
    </row>
    <row r="101" spans="1:6" x14ac:dyDescent="0.2">
      <c r="A101" s="38" t="s">
        <v>4</v>
      </c>
      <c r="B101" s="10">
        <v>98491.37</v>
      </c>
      <c r="C101" s="10">
        <v>85692</v>
      </c>
      <c r="D101" s="10">
        <v>87925</v>
      </c>
      <c r="E101" s="71">
        <f t="shared" si="4"/>
        <v>2233</v>
      </c>
      <c r="F101" s="16">
        <f>+D99*33%</f>
        <v>87924.540000000008</v>
      </c>
    </row>
    <row r="102" spans="1:6" ht="15.75" x14ac:dyDescent="0.2">
      <c r="A102" s="49" t="s">
        <v>14</v>
      </c>
      <c r="B102" s="10">
        <f>SUM(B99:B101)</f>
        <v>362401.6</v>
      </c>
      <c r="C102" s="10">
        <f>SUM(C99:C101)</f>
        <v>345364</v>
      </c>
      <c r="D102" s="10">
        <f>SUM(D99:D101)</f>
        <v>354363</v>
      </c>
      <c r="E102" s="71">
        <f>SUM(E99:E101)</f>
        <v>8999</v>
      </c>
      <c r="F102" s="16"/>
    </row>
    <row r="103" spans="1:6" x14ac:dyDescent="0.2">
      <c r="A103" s="38" t="s">
        <v>15</v>
      </c>
      <c r="B103" s="10"/>
      <c r="C103" s="10"/>
      <c r="D103" s="10"/>
      <c r="E103" s="71">
        <f t="shared" si="4"/>
        <v>0</v>
      </c>
      <c r="F103" s="16"/>
    </row>
    <row r="104" spans="1:6" x14ac:dyDescent="0.2">
      <c r="A104" s="38" t="s">
        <v>16</v>
      </c>
      <c r="B104" s="10"/>
      <c r="C104" s="10">
        <v>1272</v>
      </c>
      <c r="D104" s="10">
        <f>1272-1272</f>
        <v>0</v>
      </c>
      <c r="E104" s="71">
        <f t="shared" si="4"/>
        <v>-1272</v>
      </c>
      <c r="F104" s="16"/>
    </row>
    <row r="105" spans="1:6" x14ac:dyDescent="0.2">
      <c r="A105" s="38" t="s">
        <v>17</v>
      </c>
      <c r="B105" s="10">
        <v>1252.29</v>
      </c>
      <c r="C105" s="10">
        <v>1450</v>
      </c>
      <c r="D105" s="10">
        <v>1450</v>
      </c>
      <c r="E105" s="71">
        <f t="shared" si="4"/>
        <v>0</v>
      </c>
      <c r="F105" s="16"/>
    </row>
    <row r="106" spans="1:6" ht="15.75" x14ac:dyDescent="0.2">
      <c r="A106" s="49" t="s">
        <v>33</v>
      </c>
      <c r="B106" s="10">
        <f>SUM(B103:B105)</f>
        <v>1252.29</v>
      </c>
      <c r="C106" s="10">
        <f>SUM(C103:C105)</f>
        <v>2722</v>
      </c>
      <c r="D106" s="10">
        <f>SUM(D103:D105)</f>
        <v>1450</v>
      </c>
      <c r="E106" s="71">
        <f>SUM(E103:E105)</f>
        <v>-1272</v>
      </c>
      <c r="F106" s="16"/>
    </row>
    <row r="107" spans="1:6" x14ac:dyDescent="0.2">
      <c r="A107" s="38" t="s">
        <v>18</v>
      </c>
      <c r="B107" s="10"/>
      <c r="C107" s="10"/>
      <c r="D107" s="10"/>
      <c r="E107" s="71">
        <f>D107-C107</f>
        <v>0</v>
      </c>
      <c r="F107" s="16"/>
    </row>
    <row r="108" spans="1:6" x14ac:dyDescent="0.2">
      <c r="A108" s="38" t="s">
        <v>19</v>
      </c>
      <c r="B108" s="10"/>
      <c r="C108" s="10"/>
      <c r="D108" s="10"/>
      <c r="E108" s="71">
        <f>D108-C108</f>
        <v>0</v>
      </c>
      <c r="F108" s="16"/>
    </row>
    <row r="109" spans="1:6" x14ac:dyDescent="0.2">
      <c r="A109" s="53" t="s">
        <v>20</v>
      </c>
      <c r="B109" s="10"/>
      <c r="C109" s="10"/>
      <c r="D109" s="10"/>
      <c r="E109" s="71"/>
      <c r="F109" s="16"/>
    </row>
    <row r="110" spans="1:6" x14ac:dyDescent="0.2">
      <c r="A110" s="38" t="s">
        <v>21</v>
      </c>
      <c r="B110" s="10"/>
      <c r="C110" s="10"/>
      <c r="D110" s="10"/>
      <c r="E110" s="71">
        <f>D110-C110</f>
        <v>0</v>
      </c>
      <c r="F110" s="16"/>
    </row>
    <row r="111" spans="1:6" ht="15.75" x14ac:dyDescent="0.2">
      <c r="A111" s="49" t="s">
        <v>5</v>
      </c>
      <c r="B111" s="10">
        <f>SUM(B107:B110)</f>
        <v>0</v>
      </c>
      <c r="C111" s="10">
        <f>SUM(C107:C110)</f>
        <v>0</v>
      </c>
      <c r="D111" s="10">
        <f>SUM(D107:D110)</f>
        <v>0</v>
      </c>
      <c r="E111" s="71">
        <f>SUM(E107:E110)</f>
        <v>0</v>
      </c>
      <c r="F111" s="16"/>
    </row>
    <row r="112" spans="1:6" x14ac:dyDescent="0.2">
      <c r="A112" s="38" t="s">
        <v>22</v>
      </c>
      <c r="B112" s="10"/>
      <c r="C112" s="10"/>
      <c r="D112" s="10"/>
      <c r="E112" s="71">
        <f>D112-C112</f>
        <v>0</v>
      </c>
      <c r="F112" s="16"/>
    </row>
    <row r="113" spans="1:6" x14ac:dyDescent="0.2">
      <c r="A113" s="38" t="s">
        <v>23</v>
      </c>
      <c r="B113" s="10"/>
      <c r="C113" s="10"/>
      <c r="D113" s="10"/>
      <c r="E113" s="71">
        <f>D113-C113</f>
        <v>0</v>
      </c>
      <c r="F113" s="16"/>
    </row>
    <row r="114" spans="1:6" x14ac:dyDescent="0.2">
      <c r="A114" s="38" t="s">
        <v>24</v>
      </c>
      <c r="B114" s="10"/>
      <c r="C114" s="10"/>
      <c r="D114" s="10"/>
      <c r="E114" s="71">
        <f>D114-C114</f>
        <v>0</v>
      </c>
      <c r="F114" s="16"/>
    </row>
    <row r="115" spans="1:6" ht="15.75" x14ac:dyDescent="0.2">
      <c r="A115" s="49" t="s">
        <v>6</v>
      </c>
      <c r="B115" s="10">
        <f>SUM(B112:B114)</f>
        <v>0</v>
      </c>
      <c r="C115" s="10">
        <f>SUM(C112:C114)</f>
        <v>0</v>
      </c>
      <c r="D115" s="10">
        <f>SUM(D112:D114)</f>
        <v>0</v>
      </c>
      <c r="E115" s="71">
        <f>SUM(E112:E114)</f>
        <v>0</v>
      </c>
      <c r="F115" s="64"/>
    </row>
    <row r="116" spans="1:6" s="25" customFormat="1" ht="16.5" customHeight="1" x14ac:dyDescent="0.45">
      <c r="A116" s="55" t="s">
        <v>25</v>
      </c>
      <c r="B116" s="10"/>
      <c r="C116" s="10"/>
      <c r="D116" s="10"/>
      <c r="E116" s="51">
        <f>D116-C116</f>
        <v>0</v>
      </c>
      <c r="F116" s="16"/>
    </row>
    <row r="117" spans="1:6" ht="15.75" x14ac:dyDescent="0.2">
      <c r="A117" s="72" t="s">
        <v>34</v>
      </c>
      <c r="B117" s="57">
        <f>+B102+B106+B111+B115</f>
        <v>363653.88999999996</v>
      </c>
      <c r="C117" s="57">
        <f>+C102+C106+C111+C115</f>
        <v>348086</v>
      </c>
      <c r="D117" s="57">
        <f>+D102+D106+D111+D115</f>
        <v>355813</v>
      </c>
      <c r="E117" s="71">
        <f>+E102+E106+E111+E115</f>
        <v>7727</v>
      </c>
      <c r="F117" s="64"/>
    </row>
    <row r="118" spans="1:6" x14ac:dyDescent="0.2">
      <c r="A118" s="53" t="s">
        <v>1</v>
      </c>
      <c r="B118" s="7"/>
      <c r="C118" s="7"/>
      <c r="D118" s="7"/>
      <c r="E118" s="60"/>
      <c r="F118" s="64"/>
    </row>
    <row r="119" spans="1:6" ht="15.75" x14ac:dyDescent="0.2">
      <c r="A119" s="38" t="s">
        <v>82</v>
      </c>
      <c r="B119" s="39"/>
      <c r="C119" s="39"/>
      <c r="D119" s="39"/>
      <c r="E119" s="41"/>
      <c r="F119" s="64"/>
    </row>
    <row r="120" spans="1:6" ht="15.75" x14ac:dyDescent="0.25">
      <c r="A120" s="42"/>
      <c r="B120" s="43"/>
      <c r="C120" s="43"/>
      <c r="D120" s="43"/>
      <c r="E120" s="45"/>
      <c r="F120" s="64"/>
    </row>
    <row r="121" spans="1:6" x14ac:dyDescent="0.2">
      <c r="A121" s="38" t="s">
        <v>2</v>
      </c>
      <c r="B121" s="10">
        <v>78805.31</v>
      </c>
      <c r="C121" s="10">
        <v>77260</v>
      </c>
      <c r="D121" s="10">
        <v>78805</v>
      </c>
      <c r="E121" s="71">
        <f t="shared" ref="E121:E127" si="5">D121-C121</f>
        <v>1545</v>
      </c>
      <c r="F121" s="64"/>
    </row>
    <row r="122" spans="1:6" x14ac:dyDescent="0.2">
      <c r="A122" s="38" t="s">
        <v>3</v>
      </c>
      <c r="B122" s="10"/>
      <c r="C122" s="10"/>
      <c r="D122" s="10"/>
      <c r="E122" s="71">
        <f t="shared" si="5"/>
        <v>0</v>
      </c>
      <c r="F122" s="64"/>
    </row>
    <row r="123" spans="1:6" x14ac:dyDescent="0.2">
      <c r="A123" s="38" t="s">
        <v>4</v>
      </c>
      <c r="B123" s="10">
        <v>26642.880000000001</v>
      </c>
      <c r="C123" s="10">
        <v>25496</v>
      </c>
      <c r="D123" s="10">
        <v>26006</v>
      </c>
      <c r="E123" s="71">
        <f t="shared" si="5"/>
        <v>510</v>
      </c>
      <c r="F123" s="16">
        <f>+D121*33%</f>
        <v>26005.65</v>
      </c>
    </row>
    <row r="124" spans="1:6" ht="15.75" x14ac:dyDescent="0.2">
      <c r="A124" s="49" t="s">
        <v>14</v>
      </c>
      <c r="B124" s="10">
        <f>SUM(B121:B123)</f>
        <v>105448.19</v>
      </c>
      <c r="C124" s="10">
        <f>SUM(C121:C123)</f>
        <v>102756</v>
      </c>
      <c r="D124" s="10">
        <f>SUM(D121:D123)</f>
        <v>104811</v>
      </c>
      <c r="E124" s="71">
        <f>SUM(E121:E123)</f>
        <v>2055</v>
      </c>
      <c r="F124" s="64"/>
    </row>
    <row r="125" spans="1:6" x14ac:dyDescent="0.2">
      <c r="A125" s="38" t="s">
        <v>15</v>
      </c>
      <c r="B125" s="10"/>
      <c r="C125" s="10"/>
      <c r="D125" s="10"/>
      <c r="E125" s="71">
        <f t="shared" si="5"/>
        <v>0</v>
      </c>
      <c r="F125" s="64"/>
    </row>
    <row r="126" spans="1:6" x14ac:dyDescent="0.2">
      <c r="A126" s="38" t="s">
        <v>16</v>
      </c>
      <c r="B126" s="10"/>
      <c r="C126" s="10">
        <v>100</v>
      </c>
      <c r="D126" s="10">
        <f>100-100</f>
        <v>0</v>
      </c>
      <c r="E126" s="71">
        <f t="shared" si="5"/>
        <v>-100</v>
      </c>
      <c r="F126" s="64"/>
    </row>
    <row r="127" spans="1:6" x14ac:dyDescent="0.2">
      <c r="A127" s="38" t="s">
        <v>17</v>
      </c>
      <c r="B127" s="10"/>
      <c r="C127" s="10"/>
      <c r="D127" s="10"/>
      <c r="E127" s="71">
        <f t="shared" si="5"/>
        <v>0</v>
      </c>
      <c r="F127" s="64"/>
    </row>
    <row r="128" spans="1:6" ht="15.75" x14ac:dyDescent="0.2">
      <c r="A128" s="49" t="s">
        <v>33</v>
      </c>
      <c r="B128" s="10">
        <f>SUM(B125:B127)</f>
        <v>0</v>
      </c>
      <c r="C128" s="10">
        <f>SUM(C125:C127)</f>
        <v>100</v>
      </c>
      <c r="D128" s="10">
        <f>SUM(D125:D127)</f>
        <v>0</v>
      </c>
      <c r="E128" s="71">
        <f>SUM(E125:E127)</f>
        <v>-100</v>
      </c>
      <c r="F128" s="64"/>
    </row>
    <row r="129" spans="1:6" x14ac:dyDescent="0.2">
      <c r="A129" s="38" t="s">
        <v>18</v>
      </c>
      <c r="B129" s="10"/>
      <c r="C129" s="10"/>
      <c r="D129" s="10"/>
      <c r="E129" s="71">
        <f>D129-C129</f>
        <v>0</v>
      </c>
      <c r="F129" s="64"/>
    </row>
    <row r="130" spans="1:6" x14ac:dyDescent="0.2">
      <c r="A130" s="38" t="s">
        <v>19</v>
      </c>
      <c r="B130" s="10"/>
      <c r="C130" s="10"/>
      <c r="D130" s="10"/>
      <c r="E130" s="71">
        <f>D130-C130</f>
        <v>0</v>
      </c>
      <c r="F130" s="64"/>
    </row>
    <row r="131" spans="1:6" x14ac:dyDescent="0.2">
      <c r="A131" s="53" t="s">
        <v>20</v>
      </c>
      <c r="B131" s="10"/>
      <c r="C131" s="10"/>
      <c r="D131" s="10"/>
      <c r="E131" s="71"/>
      <c r="F131" s="64"/>
    </row>
    <row r="132" spans="1:6" x14ac:dyDescent="0.2">
      <c r="A132" s="38" t="s">
        <v>21</v>
      </c>
      <c r="B132" s="10"/>
      <c r="C132" s="10"/>
      <c r="D132" s="10"/>
      <c r="E132" s="71">
        <f>D132-C132</f>
        <v>0</v>
      </c>
      <c r="F132" s="64"/>
    </row>
    <row r="133" spans="1:6" ht="15.75" x14ac:dyDescent="0.2">
      <c r="A133" s="49" t="s">
        <v>5</v>
      </c>
      <c r="B133" s="10">
        <f>SUM(B129:B132)</f>
        <v>0</v>
      </c>
      <c r="C133" s="10">
        <f>SUM(C129:C132)</f>
        <v>0</v>
      </c>
      <c r="D133" s="10">
        <f>SUM(D129:D132)</f>
        <v>0</v>
      </c>
      <c r="E133" s="71">
        <f>SUM(E129:E132)</f>
        <v>0</v>
      </c>
      <c r="F133" s="64"/>
    </row>
    <row r="134" spans="1:6" x14ac:dyDescent="0.2">
      <c r="A134" s="38" t="s">
        <v>22</v>
      </c>
      <c r="B134" s="10"/>
      <c r="C134" s="10"/>
      <c r="D134" s="10"/>
      <c r="E134" s="71">
        <f>D134-C134</f>
        <v>0</v>
      </c>
      <c r="F134" s="64"/>
    </row>
    <row r="135" spans="1:6" x14ac:dyDescent="0.2">
      <c r="A135" s="38" t="s">
        <v>23</v>
      </c>
      <c r="B135" s="10"/>
      <c r="C135" s="10"/>
      <c r="D135" s="10"/>
      <c r="E135" s="71">
        <f>D135-C135</f>
        <v>0</v>
      </c>
      <c r="F135" s="64"/>
    </row>
    <row r="136" spans="1:6" x14ac:dyDescent="0.2">
      <c r="A136" s="38" t="s">
        <v>24</v>
      </c>
      <c r="B136" s="10"/>
      <c r="C136" s="10"/>
      <c r="D136" s="10"/>
      <c r="E136" s="71">
        <f>D136-C136</f>
        <v>0</v>
      </c>
      <c r="F136" s="64"/>
    </row>
    <row r="137" spans="1:6" ht="15.75" x14ac:dyDescent="0.2">
      <c r="A137" s="49" t="s">
        <v>6</v>
      </c>
      <c r="B137" s="10">
        <f>SUM(B134:B136)</f>
        <v>0</v>
      </c>
      <c r="C137" s="10">
        <f>SUM(C134:C136)</f>
        <v>0</v>
      </c>
      <c r="D137" s="10">
        <f>SUM(D134:D136)</f>
        <v>0</v>
      </c>
      <c r="E137" s="71">
        <f>SUM(E134:E136)</f>
        <v>0</v>
      </c>
      <c r="F137" s="64"/>
    </row>
    <row r="138" spans="1:6" s="25" customFormat="1" ht="16.5" customHeight="1" x14ac:dyDescent="0.45">
      <c r="A138" s="55" t="s">
        <v>25</v>
      </c>
      <c r="B138" s="10"/>
      <c r="C138" s="10"/>
      <c r="D138" s="10"/>
      <c r="E138" s="51">
        <f>D138-C138</f>
        <v>0</v>
      </c>
      <c r="F138" s="16"/>
    </row>
    <row r="139" spans="1:6" ht="15.75" x14ac:dyDescent="0.2">
      <c r="A139" s="72" t="s">
        <v>34</v>
      </c>
      <c r="B139" s="57">
        <f>+B124+B128+B133+B137</f>
        <v>105448.19</v>
      </c>
      <c r="C139" s="57">
        <f>+C124+C128+C133+C137</f>
        <v>102856</v>
      </c>
      <c r="D139" s="57">
        <f>+D124+D128+D133+D137</f>
        <v>104811</v>
      </c>
      <c r="E139" s="71">
        <f>+E124+E128+E133+E137</f>
        <v>1955</v>
      </c>
      <c r="F139" s="64"/>
    </row>
    <row r="140" spans="1:6" x14ac:dyDescent="0.2">
      <c r="A140" s="53"/>
      <c r="B140" s="59"/>
      <c r="C140" s="59"/>
      <c r="D140" s="59"/>
      <c r="E140" s="62"/>
      <c r="F140" s="64"/>
    </row>
    <row r="141" spans="1:6" ht="15.75" x14ac:dyDescent="0.2">
      <c r="A141" s="38" t="s">
        <v>83</v>
      </c>
      <c r="B141" s="39"/>
      <c r="C141" s="39"/>
      <c r="D141" s="39"/>
      <c r="E141" s="41"/>
      <c r="F141" s="16"/>
    </row>
    <row r="142" spans="1:6" ht="15.75" x14ac:dyDescent="0.25">
      <c r="A142" s="42"/>
      <c r="B142" s="43"/>
      <c r="C142" s="43"/>
      <c r="D142" s="43"/>
      <c r="E142" s="45"/>
      <c r="F142" s="16"/>
    </row>
    <row r="143" spans="1:6" x14ac:dyDescent="0.2">
      <c r="A143" s="38" t="s">
        <v>2</v>
      </c>
      <c r="B143" s="10"/>
      <c r="C143" s="10"/>
      <c r="D143" s="10"/>
      <c r="E143" s="71">
        <f t="shared" ref="E143:E149" si="6">D143-C143</f>
        <v>0</v>
      </c>
      <c r="F143" s="16"/>
    </row>
    <row r="144" spans="1:6" x14ac:dyDescent="0.2">
      <c r="A144" s="38" t="s">
        <v>3</v>
      </c>
      <c r="B144" s="10"/>
      <c r="C144" s="10"/>
      <c r="D144" s="10"/>
      <c r="E144" s="71">
        <f t="shared" si="6"/>
        <v>0</v>
      </c>
      <c r="F144" s="16"/>
    </row>
    <row r="145" spans="1:6" x14ac:dyDescent="0.2">
      <c r="A145" s="38" t="s">
        <v>4</v>
      </c>
      <c r="B145" s="10"/>
      <c r="C145" s="10"/>
      <c r="D145" s="10"/>
      <c r="E145" s="71">
        <f t="shared" si="6"/>
        <v>0</v>
      </c>
      <c r="F145" s="16">
        <f>+D143*33%</f>
        <v>0</v>
      </c>
    </row>
    <row r="146" spans="1:6" ht="15.75" x14ac:dyDescent="0.2">
      <c r="A146" s="49" t="s">
        <v>14</v>
      </c>
      <c r="B146" s="10">
        <f>SUM(B143:B145)</f>
        <v>0</v>
      </c>
      <c r="C146" s="10">
        <f>SUM(C143:C145)</f>
        <v>0</v>
      </c>
      <c r="D146" s="10">
        <f>SUM(D143:D145)</f>
        <v>0</v>
      </c>
      <c r="E146" s="71">
        <f>SUM(E143:E145)</f>
        <v>0</v>
      </c>
      <c r="F146" s="16"/>
    </row>
    <row r="147" spans="1:6" x14ac:dyDescent="0.2">
      <c r="A147" s="38" t="s">
        <v>15</v>
      </c>
      <c r="B147" s="10"/>
      <c r="C147" s="10"/>
      <c r="D147" s="10"/>
      <c r="E147" s="71">
        <f t="shared" si="6"/>
        <v>0</v>
      </c>
      <c r="F147" s="16"/>
    </row>
    <row r="148" spans="1:6" x14ac:dyDescent="0.2">
      <c r="A148" s="38" t="s">
        <v>16</v>
      </c>
      <c r="B148" s="10">
        <v>2360</v>
      </c>
      <c r="C148" s="10">
        <v>15576</v>
      </c>
      <c r="D148" s="10">
        <v>15576</v>
      </c>
      <c r="E148" s="71">
        <f t="shared" si="6"/>
        <v>0</v>
      </c>
      <c r="F148" s="16"/>
    </row>
    <row r="149" spans="1:6" x14ac:dyDescent="0.2">
      <c r="A149" s="38" t="s">
        <v>17</v>
      </c>
      <c r="B149" s="10">
        <v>2255</v>
      </c>
      <c r="C149" s="10">
        <v>4500</v>
      </c>
      <c r="D149" s="10">
        <v>4500</v>
      </c>
      <c r="E149" s="71">
        <f t="shared" si="6"/>
        <v>0</v>
      </c>
      <c r="F149" s="16"/>
    </row>
    <row r="150" spans="1:6" ht="15.75" x14ac:dyDescent="0.2">
      <c r="A150" s="49" t="s">
        <v>33</v>
      </c>
      <c r="B150" s="10">
        <f>SUM(B147:B149)</f>
        <v>4615</v>
      </c>
      <c r="C150" s="10">
        <f>SUM(C147:C149)</f>
        <v>20076</v>
      </c>
      <c r="D150" s="10">
        <f>SUM(D147:D149)</f>
        <v>20076</v>
      </c>
      <c r="E150" s="71">
        <f>SUM(E147:E149)</f>
        <v>0</v>
      </c>
      <c r="F150" s="16"/>
    </row>
    <row r="151" spans="1:6" x14ac:dyDescent="0.2">
      <c r="A151" s="38" t="s">
        <v>18</v>
      </c>
      <c r="B151" s="10">
        <v>1506.09</v>
      </c>
      <c r="C151" s="10">
        <v>3750</v>
      </c>
      <c r="D151" s="10">
        <v>3750</v>
      </c>
      <c r="E151" s="71">
        <f>D151-C151</f>
        <v>0</v>
      </c>
      <c r="F151" s="16"/>
    </row>
    <row r="152" spans="1:6" x14ac:dyDescent="0.2">
      <c r="A152" s="38" t="s">
        <v>19</v>
      </c>
      <c r="B152" s="10">
        <v>6782.06</v>
      </c>
      <c r="C152" s="10">
        <v>5000</v>
      </c>
      <c r="D152" s="10">
        <v>5000</v>
      </c>
      <c r="E152" s="71">
        <f>D152-C152</f>
        <v>0</v>
      </c>
      <c r="F152" s="16"/>
    </row>
    <row r="153" spans="1:6" x14ac:dyDescent="0.2">
      <c r="A153" s="53" t="s">
        <v>20</v>
      </c>
      <c r="B153" s="10"/>
      <c r="C153" s="10"/>
      <c r="D153" s="10"/>
      <c r="E153" s="71"/>
      <c r="F153" s="16"/>
    </row>
    <row r="154" spans="1:6" x14ac:dyDescent="0.2">
      <c r="A154" s="38" t="s">
        <v>21</v>
      </c>
      <c r="B154" s="10"/>
      <c r="C154" s="10"/>
      <c r="D154" s="10"/>
      <c r="E154" s="71">
        <f>D154-C154</f>
        <v>0</v>
      </c>
      <c r="F154" s="16"/>
    </row>
    <row r="155" spans="1:6" ht="15.75" x14ac:dyDescent="0.2">
      <c r="A155" s="49" t="s">
        <v>5</v>
      </c>
      <c r="B155" s="10">
        <f>SUM(B151:B154)</f>
        <v>8288.15</v>
      </c>
      <c r="C155" s="10">
        <f>SUM(C151:C154)</f>
        <v>8750</v>
      </c>
      <c r="D155" s="10">
        <f>SUM(D151:D154)</f>
        <v>8750</v>
      </c>
      <c r="E155" s="71">
        <f>SUM(E151:E154)</f>
        <v>0</v>
      </c>
      <c r="F155" s="16"/>
    </row>
    <row r="156" spans="1:6" x14ac:dyDescent="0.2">
      <c r="A156" s="38" t="s">
        <v>22</v>
      </c>
      <c r="B156" s="10"/>
      <c r="C156" s="10"/>
      <c r="D156" s="10"/>
      <c r="E156" s="71">
        <f>D156-C156</f>
        <v>0</v>
      </c>
      <c r="F156" s="16"/>
    </row>
    <row r="157" spans="1:6" x14ac:dyDescent="0.2">
      <c r="A157" s="38" t="s">
        <v>23</v>
      </c>
      <c r="B157" s="10"/>
      <c r="C157" s="10"/>
      <c r="D157" s="10"/>
      <c r="E157" s="71">
        <f>D157-C157</f>
        <v>0</v>
      </c>
      <c r="F157" s="16"/>
    </row>
    <row r="158" spans="1:6" x14ac:dyDescent="0.2">
      <c r="A158" s="38" t="s">
        <v>24</v>
      </c>
      <c r="B158" s="10"/>
      <c r="C158" s="10"/>
      <c r="D158" s="10"/>
      <c r="E158" s="71">
        <f>D158-C158</f>
        <v>0</v>
      </c>
      <c r="F158" s="16"/>
    </row>
    <row r="159" spans="1:6" ht="15.75" x14ac:dyDescent="0.2">
      <c r="A159" s="49" t="s">
        <v>6</v>
      </c>
      <c r="B159" s="10">
        <f>SUM(B156:B158)</f>
        <v>0</v>
      </c>
      <c r="C159" s="10">
        <f>SUM(C156:C158)</f>
        <v>0</v>
      </c>
      <c r="D159" s="10">
        <f>SUM(D156:D158)</f>
        <v>0</v>
      </c>
      <c r="E159" s="71">
        <f>SUM(E156:E158)</f>
        <v>0</v>
      </c>
      <c r="F159" s="16"/>
    </row>
    <row r="160" spans="1:6" s="25" customFormat="1" ht="16.5" customHeight="1" x14ac:dyDescent="0.45">
      <c r="A160" s="55" t="s">
        <v>25</v>
      </c>
      <c r="B160" s="10"/>
      <c r="C160" s="10"/>
      <c r="D160" s="10"/>
      <c r="E160" s="51">
        <f>D160-C160</f>
        <v>0</v>
      </c>
      <c r="F160" s="16"/>
    </row>
    <row r="161" spans="1:6" ht="15.75" x14ac:dyDescent="0.2">
      <c r="A161" s="72" t="s">
        <v>34</v>
      </c>
      <c r="B161" s="57">
        <f>+B146+B150+B155+B159</f>
        <v>12903.15</v>
      </c>
      <c r="C161" s="57">
        <f>+C146+C150+C155+C159</f>
        <v>28826</v>
      </c>
      <c r="D161" s="57">
        <f>+D146+D150+D155+D159</f>
        <v>28826</v>
      </c>
      <c r="E161" s="71">
        <f>+E146+E150+E155+E159</f>
        <v>0</v>
      </c>
      <c r="F161" s="16"/>
    </row>
    <row r="162" spans="1:6" x14ac:dyDescent="0.2">
      <c r="A162" s="53" t="s">
        <v>1</v>
      </c>
      <c r="B162" s="7"/>
      <c r="C162" s="7"/>
      <c r="D162" s="7"/>
      <c r="E162" s="60"/>
      <c r="F162" s="16"/>
    </row>
    <row r="163" spans="1:6" ht="15.75" x14ac:dyDescent="0.2">
      <c r="A163" s="38" t="s">
        <v>84</v>
      </c>
      <c r="B163" s="39"/>
      <c r="C163" s="39"/>
      <c r="D163" s="39"/>
      <c r="E163" s="41"/>
      <c r="F163" s="16"/>
    </row>
    <row r="164" spans="1:6" ht="15.75" x14ac:dyDescent="0.25">
      <c r="A164" s="42"/>
      <c r="B164" s="43"/>
      <c r="C164" s="43"/>
      <c r="D164" s="43"/>
      <c r="E164" s="45"/>
      <c r="F164" s="16"/>
    </row>
    <row r="165" spans="1:6" x14ac:dyDescent="0.2">
      <c r="A165" s="38" t="s">
        <v>2</v>
      </c>
      <c r="B165" s="10">
        <v>524034.42</v>
      </c>
      <c r="C165" s="10">
        <v>635803</v>
      </c>
      <c r="D165" s="10">
        <v>533837</v>
      </c>
      <c r="E165" s="71">
        <f t="shared" ref="E165:E171" si="7">D165-C165</f>
        <v>-101966</v>
      </c>
      <c r="F165" s="16"/>
    </row>
    <row r="166" spans="1:6" x14ac:dyDescent="0.2">
      <c r="A166" s="38" t="s">
        <v>3</v>
      </c>
      <c r="B166" s="10">
        <v>20115.41</v>
      </c>
      <c r="C166" s="10">
        <v>16153</v>
      </c>
      <c r="D166" s="10">
        <v>16153</v>
      </c>
      <c r="E166" s="71">
        <f t="shared" si="7"/>
        <v>0</v>
      </c>
      <c r="F166" s="16"/>
    </row>
    <row r="167" spans="1:6" x14ac:dyDescent="0.2">
      <c r="A167" s="38" t="s">
        <v>4</v>
      </c>
      <c r="B167" s="10">
        <v>243246.81</v>
      </c>
      <c r="C167" s="10">
        <v>209815</v>
      </c>
      <c r="D167" s="10">
        <v>176166</v>
      </c>
      <c r="E167" s="71">
        <f t="shared" si="7"/>
        <v>-33649</v>
      </c>
      <c r="F167" s="16">
        <f>+D165*33%</f>
        <v>176166.21000000002</v>
      </c>
    </row>
    <row r="168" spans="1:6" ht="15.75" x14ac:dyDescent="0.2">
      <c r="A168" s="49" t="s">
        <v>14</v>
      </c>
      <c r="B168" s="10">
        <f>SUM(B165:B167)</f>
        <v>787396.6399999999</v>
      </c>
      <c r="C168" s="10">
        <f>SUM(C165:C167)</f>
        <v>861771</v>
      </c>
      <c r="D168" s="10">
        <f>SUM(D165:D167)</f>
        <v>726156</v>
      </c>
      <c r="E168" s="71">
        <f>SUM(E165:E167)</f>
        <v>-135615</v>
      </c>
      <c r="F168" s="16"/>
    </row>
    <row r="169" spans="1:6" x14ac:dyDescent="0.2">
      <c r="A169" s="38" t="s">
        <v>15</v>
      </c>
      <c r="B169" s="10">
        <v>8642.08</v>
      </c>
      <c r="C169" s="10">
        <v>2655</v>
      </c>
      <c r="D169" s="10">
        <v>2655</v>
      </c>
      <c r="E169" s="71">
        <f t="shared" si="7"/>
        <v>0</v>
      </c>
      <c r="F169" s="16"/>
    </row>
    <row r="170" spans="1:6" x14ac:dyDescent="0.2">
      <c r="A170" s="38" t="s">
        <v>16</v>
      </c>
      <c r="B170" s="10">
        <f>133462.88-180.25-193.88-73.39</f>
        <v>133015.35999999999</v>
      </c>
      <c r="C170" s="10">
        <v>2797</v>
      </c>
      <c r="D170" s="10">
        <v>2797</v>
      </c>
      <c r="E170" s="71">
        <f t="shared" si="7"/>
        <v>0</v>
      </c>
      <c r="F170" s="66"/>
    </row>
    <row r="171" spans="1:6" x14ac:dyDescent="0.2">
      <c r="A171" s="38" t="s">
        <v>17</v>
      </c>
      <c r="B171" s="10">
        <f>149.82</f>
        <v>149.82</v>
      </c>
      <c r="C171" s="10">
        <v>23378</v>
      </c>
      <c r="D171" s="10">
        <v>23378</v>
      </c>
      <c r="E171" s="71">
        <f t="shared" si="7"/>
        <v>0</v>
      </c>
      <c r="F171" s="16"/>
    </row>
    <row r="172" spans="1:6" ht="15.75" x14ac:dyDescent="0.2">
      <c r="A172" s="49" t="s">
        <v>33</v>
      </c>
      <c r="B172" s="10">
        <f>SUM(B169:B171)</f>
        <v>141807.25999999998</v>
      </c>
      <c r="C172" s="10">
        <f>SUM(C169:C171)</f>
        <v>28830</v>
      </c>
      <c r="D172" s="10">
        <f>SUM(D169:D171)</f>
        <v>28830</v>
      </c>
      <c r="E172" s="71">
        <f>SUM(E169:E171)</f>
        <v>0</v>
      </c>
      <c r="F172" s="16"/>
    </row>
    <row r="173" spans="1:6" x14ac:dyDescent="0.2">
      <c r="A173" s="38" t="s">
        <v>18</v>
      </c>
      <c r="B173" s="10">
        <v>8545.5</v>
      </c>
      <c r="C173" s="10"/>
      <c r="D173" s="10"/>
      <c r="E173" s="71">
        <f>D173-C173</f>
        <v>0</v>
      </c>
      <c r="F173" s="16"/>
    </row>
    <row r="174" spans="1:6" x14ac:dyDescent="0.2">
      <c r="A174" s="38" t="s">
        <v>19</v>
      </c>
      <c r="B174" s="10"/>
      <c r="C174" s="10"/>
      <c r="D174" s="10"/>
      <c r="E174" s="71">
        <f>D174-C174</f>
        <v>0</v>
      </c>
      <c r="F174" s="16"/>
    </row>
    <row r="175" spans="1:6" x14ac:dyDescent="0.2">
      <c r="A175" s="53" t="s">
        <v>20</v>
      </c>
      <c r="B175" s="10"/>
      <c r="C175" s="10"/>
      <c r="D175" s="10"/>
      <c r="E175" s="71"/>
      <c r="F175" s="16"/>
    </row>
    <row r="176" spans="1:6" x14ac:dyDescent="0.2">
      <c r="A176" s="38" t="s">
        <v>21</v>
      </c>
      <c r="B176" s="10"/>
      <c r="C176" s="10"/>
      <c r="D176" s="10"/>
      <c r="E176" s="71">
        <f>D176-C176</f>
        <v>0</v>
      </c>
      <c r="F176" s="16"/>
    </row>
    <row r="177" spans="1:6" ht="15.75" x14ac:dyDescent="0.2">
      <c r="A177" s="49" t="s">
        <v>5</v>
      </c>
      <c r="B177" s="10">
        <f>SUM(B173:B176)</f>
        <v>8545.5</v>
      </c>
      <c r="C177" s="10">
        <f>SUM(C173:C176)</f>
        <v>0</v>
      </c>
      <c r="D177" s="10">
        <f>SUM(D173:D176)</f>
        <v>0</v>
      </c>
      <c r="E177" s="71">
        <f>SUM(E173:E176)</f>
        <v>0</v>
      </c>
      <c r="F177" s="16"/>
    </row>
    <row r="178" spans="1:6" x14ac:dyDescent="0.2">
      <c r="A178" s="38" t="s">
        <v>22</v>
      </c>
      <c r="B178" s="10">
        <v>205759.62</v>
      </c>
      <c r="C178" s="10"/>
      <c r="D178" s="10"/>
      <c r="E178" s="71">
        <f>D178-C178</f>
        <v>0</v>
      </c>
      <c r="F178" s="16"/>
    </row>
    <row r="179" spans="1:6" x14ac:dyDescent="0.2">
      <c r="A179" s="38" t="s">
        <v>23</v>
      </c>
      <c r="B179" s="10"/>
      <c r="C179" s="10">
        <v>247603</v>
      </c>
      <c r="D179" s="10">
        <v>205101</v>
      </c>
      <c r="E179" s="71">
        <f>D179-C179</f>
        <v>-42502</v>
      </c>
      <c r="F179" s="16"/>
    </row>
    <row r="180" spans="1:6" x14ac:dyDescent="0.2">
      <c r="A180" s="38" t="s">
        <v>24</v>
      </c>
      <c r="B180" s="10"/>
      <c r="C180" s="10"/>
      <c r="D180" s="10"/>
      <c r="E180" s="71">
        <f>D180-C180</f>
        <v>0</v>
      </c>
      <c r="F180" s="16"/>
    </row>
    <row r="181" spans="1:6" ht="15.75" x14ac:dyDescent="0.2">
      <c r="A181" s="49" t="s">
        <v>6</v>
      </c>
      <c r="B181" s="10">
        <f>SUM(B178:B180)</f>
        <v>205759.62</v>
      </c>
      <c r="C181" s="10">
        <f>SUM(C178:C180)</f>
        <v>247603</v>
      </c>
      <c r="D181" s="10">
        <f>SUM(D178:D180)</f>
        <v>205101</v>
      </c>
      <c r="E181" s="71">
        <f>SUM(E178:E180)</f>
        <v>-42502</v>
      </c>
      <c r="F181" s="16"/>
    </row>
    <row r="182" spans="1:6" s="25" customFormat="1" ht="16.5" customHeight="1" x14ac:dyDescent="0.45">
      <c r="A182" s="55" t="s">
        <v>25</v>
      </c>
      <c r="B182" s="10"/>
      <c r="C182" s="10"/>
      <c r="D182" s="10"/>
      <c r="E182" s="51">
        <f>D182-C182</f>
        <v>0</v>
      </c>
      <c r="F182" s="16"/>
    </row>
    <row r="183" spans="1:6" ht="15.75" x14ac:dyDescent="0.2">
      <c r="A183" s="72" t="s">
        <v>34</v>
      </c>
      <c r="B183" s="57">
        <f>+B168+B172+B177+B181</f>
        <v>1143509.02</v>
      </c>
      <c r="C183" s="57">
        <f>+C168+C172+C177+C181</f>
        <v>1138204</v>
      </c>
      <c r="D183" s="57">
        <f>+D168+D172+D177+D181</f>
        <v>960087</v>
      </c>
      <c r="E183" s="71">
        <f>+E168+E172+E177+E181</f>
        <v>-178117</v>
      </c>
      <c r="F183" s="16"/>
    </row>
    <row r="184" spans="1:6" x14ac:dyDescent="0.2">
      <c r="A184" s="53"/>
      <c r="B184" s="63"/>
      <c r="C184" s="63"/>
      <c r="D184" s="63"/>
      <c r="E184" s="62"/>
      <c r="F184" s="16"/>
    </row>
    <row r="185" spans="1:6" ht="15.75" x14ac:dyDescent="0.25">
      <c r="A185" s="38" t="s">
        <v>85</v>
      </c>
      <c r="B185" s="67"/>
      <c r="C185" s="67"/>
      <c r="D185" s="67"/>
      <c r="E185" s="68"/>
      <c r="F185" s="16"/>
    </row>
    <row r="186" spans="1:6" ht="15.75" x14ac:dyDescent="0.25">
      <c r="A186" s="42"/>
      <c r="B186" s="43"/>
      <c r="C186" s="43"/>
      <c r="D186" s="43"/>
      <c r="E186" s="45"/>
      <c r="F186" s="16"/>
    </row>
    <row r="187" spans="1:6" x14ac:dyDescent="0.2">
      <c r="A187" s="38" t="s">
        <v>2</v>
      </c>
      <c r="B187" s="10">
        <v>14202.73</v>
      </c>
      <c r="C187" s="10">
        <v>13659</v>
      </c>
      <c r="D187" s="10">
        <v>14205</v>
      </c>
      <c r="E187" s="71">
        <f t="shared" ref="E187:E193" si="8">D187-C187</f>
        <v>546</v>
      </c>
      <c r="F187" s="16"/>
    </row>
    <row r="188" spans="1:6" x14ac:dyDescent="0.2">
      <c r="A188" s="38" t="s">
        <v>3</v>
      </c>
      <c r="B188" s="10"/>
      <c r="C188" s="10"/>
      <c r="D188" s="10"/>
      <c r="E188" s="71">
        <f t="shared" si="8"/>
        <v>0</v>
      </c>
      <c r="F188" s="16"/>
    </row>
    <row r="189" spans="1:6" x14ac:dyDescent="0.2">
      <c r="A189" s="38" t="s">
        <v>4</v>
      </c>
      <c r="B189" s="10">
        <v>5541.97</v>
      </c>
      <c r="C189" s="10">
        <v>4507</v>
      </c>
      <c r="D189" s="10">
        <v>4688</v>
      </c>
      <c r="E189" s="71">
        <f t="shared" si="8"/>
        <v>181</v>
      </c>
      <c r="F189" s="16">
        <f>+D187*33%</f>
        <v>4687.6500000000005</v>
      </c>
    </row>
    <row r="190" spans="1:6" ht="15.75" x14ac:dyDescent="0.2">
      <c r="A190" s="49" t="s">
        <v>14</v>
      </c>
      <c r="B190" s="10">
        <f>SUM(B187:B189)</f>
        <v>19744.7</v>
      </c>
      <c r="C190" s="10">
        <f>SUM(C187:C189)</f>
        <v>18166</v>
      </c>
      <c r="D190" s="10">
        <f>SUM(D187:D189)</f>
        <v>18893</v>
      </c>
      <c r="E190" s="71">
        <f>SUM(E187:E189)</f>
        <v>727</v>
      </c>
      <c r="F190" s="16"/>
    </row>
    <row r="191" spans="1:6" x14ac:dyDescent="0.2">
      <c r="A191" s="38" t="s">
        <v>15</v>
      </c>
      <c r="B191" s="10"/>
      <c r="C191" s="10">
        <v>2750</v>
      </c>
      <c r="D191" s="10">
        <v>2750</v>
      </c>
      <c r="E191" s="71">
        <f t="shared" si="8"/>
        <v>0</v>
      </c>
      <c r="F191" s="16"/>
    </row>
    <row r="192" spans="1:6" x14ac:dyDescent="0.2">
      <c r="A192" s="38" t="s">
        <v>16</v>
      </c>
      <c r="B192" s="10"/>
      <c r="C192" s="10">
        <v>850</v>
      </c>
      <c r="D192" s="10">
        <v>850</v>
      </c>
      <c r="E192" s="71">
        <f t="shared" si="8"/>
        <v>0</v>
      </c>
      <c r="F192" s="16"/>
    </row>
    <row r="193" spans="1:6" x14ac:dyDescent="0.2">
      <c r="A193" s="38" t="s">
        <v>17</v>
      </c>
      <c r="B193" s="10">
        <v>-1044.3900000000001</v>
      </c>
      <c r="C193" s="10">
        <v>750</v>
      </c>
      <c r="D193" s="10">
        <v>750</v>
      </c>
      <c r="E193" s="71">
        <f t="shared" si="8"/>
        <v>0</v>
      </c>
      <c r="F193" s="16"/>
    </row>
    <row r="194" spans="1:6" ht="15.75" x14ac:dyDescent="0.2">
      <c r="A194" s="49" t="s">
        <v>33</v>
      </c>
      <c r="B194" s="10">
        <f>SUM(B191:B193)</f>
        <v>-1044.3900000000001</v>
      </c>
      <c r="C194" s="10">
        <f>SUM(C191:C193)</f>
        <v>4350</v>
      </c>
      <c r="D194" s="10">
        <f>SUM(D191:D193)</f>
        <v>4350</v>
      </c>
      <c r="E194" s="71">
        <f>SUM(E191:E193)</f>
        <v>0</v>
      </c>
      <c r="F194" s="16"/>
    </row>
    <row r="195" spans="1:6" x14ac:dyDescent="0.2">
      <c r="A195" s="38" t="s">
        <v>18</v>
      </c>
      <c r="B195" s="10"/>
      <c r="C195" s="10"/>
      <c r="D195" s="10"/>
      <c r="E195" s="71">
        <f>D195-C195</f>
        <v>0</v>
      </c>
      <c r="F195" s="16"/>
    </row>
    <row r="196" spans="1:6" x14ac:dyDescent="0.2">
      <c r="A196" s="38" t="s">
        <v>19</v>
      </c>
      <c r="B196" s="10"/>
      <c r="C196" s="10"/>
      <c r="D196" s="10"/>
      <c r="E196" s="71">
        <f>D196-C196</f>
        <v>0</v>
      </c>
      <c r="F196" s="16"/>
    </row>
    <row r="197" spans="1:6" x14ac:dyDescent="0.2">
      <c r="A197" s="53" t="s">
        <v>20</v>
      </c>
      <c r="B197" s="10"/>
      <c r="C197" s="10"/>
      <c r="D197" s="10"/>
      <c r="E197" s="71"/>
      <c r="F197" s="16"/>
    </row>
    <row r="198" spans="1:6" x14ac:dyDescent="0.2">
      <c r="A198" s="38" t="s">
        <v>21</v>
      </c>
      <c r="B198" s="10"/>
      <c r="C198" s="10"/>
      <c r="D198" s="10"/>
      <c r="E198" s="71">
        <f>D198-C198</f>
        <v>0</v>
      </c>
      <c r="F198" s="16"/>
    </row>
    <row r="199" spans="1:6" ht="15.75" x14ac:dyDescent="0.2">
      <c r="A199" s="49" t="s">
        <v>5</v>
      </c>
      <c r="B199" s="10">
        <f>SUM(B195:B198)</f>
        <v>0</v>
      </c>
      <c r="C199" s="10">
        <f>SUM(C195:C198)</f>
        <v>0</v>
      </c>
      <c r="D199" s="10">
        <f>SUM(D195:D198)</f>
        <v>0</v>
      </c>
      <c r="E199" s="71">
        <f>SUM(E195:E198)</f>
        <v>0</v>
      </c>
      <c r="F199" s="16"/>
    </row>
    <row r="200" spans="1:6" x14ac:dyDescent="0.2">
      <c r="A200" s="38" t="s">
        <v>22</v>
      </c>
      <c r="B200" s="10"/>
      <c r="C200" s="10"/>
      <c r="D200" s="10"/>
      <c r="E200" s="71">
        <f>D200-C200</f>
        <v>0</v>
      </c>
      <c r="F200" s="16"/>
    </row>
    <row r="201" spans="1:6" x14ac:dyDescent="0.2">
      <c r="A201" s="38" t="s">
        <v>23</v>
      </c>
      <c r="B201" s="10"/>
      <c r="C201" s="10"/>
      <c r="D201" s="10"/>
      <c r="E201" s="71">
        <f>D201-C201</f>
        <v>0</v>
      </c>
      <c r="F201" s="16"/>
    </row>
    <row r="202" spans="1:6" x14ac:dyDescent="0.2">
      <c r="A202" s="38" t="s">
        <v>24</v>
      </c>
      <c r="B202" s="10"/>
      <c r="C202" s="10"/>
      <c r="D202" s="10"/>
      <c r="E202" s="71">
        <f>D202-C202</f>
        <v>0</v>
      </c>
      <c r="F202" s="16"/>
    </row>
    <row r="203" spans="1:6" ht="15.75" x14ac:dyDescent="0.2">
      <c r="A203" s="49" t="s">
        <v>6</v>
      </c>
      <c r="B203" s="10">
        <f>SUM(B200:B202)</f>
        <v>0</v>
      </c>
      <c r="C203" s="10">
        <f>SUM(C200:C202)</f>
        <v>0</v>
      </c>
      <c r="D203" s="10">
        <f>SUM(D200:D202)</f>
        <v>0</v>
      </c>
      <c r="E203" s="71">
        <f>SUM(E200:E202)</f>
        <v>0</v>
      </c>
      <c r="F203" s="16"/>
    </row>
    <row r="204" spans="1:6" s="25" customFormat="1" ht="16.5" customHeight="1" x14ac:dyDescent="0.45">
      <c r="A204" s="55" t="s">
        <v>25</v>
      </c>
      <c r="B204" s="10"/>
      <c r="C204" s="10"/>
      <c r="D204" s="10"/>
      <c r="E204" s="51">
        <f>D204-C204</f>
        <v>0</v>
      </c>
      <c r="F204" s="16"/>
    </row>
    <row r="205" spans="1:6" ht="15.75" x14ac:dyDescent="0.2">
      <c r="A205" s="72" t="s">
        <v>34</v>
      </c>
      <c r="B205" s="57">
        <f>+B190+B194+B199+B203</f>
        <v>18700.310000000001</v>
      </c>
      <c r="C205" s="57">
        <f>+C190+C194+C199+C203</f>
        <v>22516</v>
      </c>
      <c r="D205" s="57">
        <f>+D190+D194+D199+D203</f>
        <v>23243</v>
      </c>
      <c r="E205" s="71">
        <f>+E190+E194+E199+E203</f>
        <v>727</v>
      </c>
      <c r="F205" s="16"/>
    </row>
    <row r="206" spans="1:6" x14ac:dyDescent="0.2">
      <c r="A206" s="53" t="s">
        <v>1</v>
      </c>
      <c r="B206" s="7"/>
      <c r="C206" s="7"/>
      <c r="D206" s="7"/>
      <c r="E206" s="60"/>
      <c r="F206" s="16"/>
    </row>
    <row r="207" spans="1:6" ht="15.75" x14ac:dyDescent="0.2">
      <c r="A207" s="38" t="s">
        <v>86</v>
      </c>
      <c r="B207" s="39"/>
      <c r="C207" s="39"/>
      <c r="D207" s="39"/>
      <c r="E207" s="41"/>
      <c r="F207" s="16"/>
    </row>
    <row r="208" spans="1:6" ht="15.75" x14ac:dyDescent="0.25">
      <c r="A208" s="42"/>
      <c r="B208" s="43"/>
      <c r="C208" s="43"/>
      <c r="D208" s="43"/>
      <c r="E208" s="45"/>
      <c r="F208" s="16"/>
    </row>
    <row r="209" spans="1:6" x14ac:dyDescent="0.2">
      <c r="A209" s="38" t="s">
        <v>2</v>
      </c>
      <c r="B209" s="10">
        <v>64070.29</v>
      </c>
      <c r="C209" s="10">
        <v>61605</v>
      </c>
      <c r="D209" s="10">
        <v>64069</v>
      </c>
      <c r="E209" s="71">
        <f t="shared" ref="E209:E215" si="9">D209-C209</f>
        <v>2464</v>
      </c>
      <c r="F209" s="16"/>
    </row>
    <row r="210" spans="1:6" x14ac:dyDescent="0.2">
      <c r="A210" s="38" t="s">
        <v>3</v>
      </c>
      <c r="B210" s="10"/>
      <c r="C210" s="10"/>
      <c r="D210" s="10"/>
      <c r="E210" s="71">
        <f t="shared" si="9"/>
        <v>0</v>
      </c>
      <c r="F210" s="16"/>
    </row>
    <row r="211" spans="1:6" x14ac:dyDescent="0.2">
      <c r="A211" s="38" t="s">
        <v>4</v>
      </c>
      <c r="B211" s="10">
        <v>24677.11</v>
      </c>
      <c r="C211" s="10">
        <v>20330</v>
      </c>
      <c r="D211" s="10">
        <v>21143</v>
      </c>
      <c r="E211" s="71">
        <f t="shared" si="9"/>
        <v>813</v>
      </c>
      <c r="F211" s="16">
        <f>+D209*33%</f>
        <v>21142.77</v>
      </c>
    </row>
    <row r="212" spans="1:6" ht="15.75" x14ac:dyDescent="0.2">
      <c r="A212" s="49" t="s">
        <v>14</v>
      </c>
      <c r="B212" s="10">
        <f>SUM(B209:B211)</f>
        <v>88747.4</v>
      </c>
      <c r="C212" s="10">
        <f>SUM(C209:C211)</f>
        <v>81935</v>
      </c>
      <c r="D212" s="10">
        <f>SUM(D209:D211)</f>
        <v>85212</v>
      </c>
      <c r="E212" s="71">
        <f>SUM(E209:E211)</f>
        <v>3277</v>
      </c>
      <c r="F212" s="16"/>
    </row>
    <row r="213" spans="1:6" x14ac:dyDescent="0.2">
      <c r="A213" s="38" t="s">
        <v>15</v>
      </c>
      <c r="B213" s="10"/>
      <c r="C213" s="10"/>
      <c r="D213" s="10"/>
      <c r="E213" s="71">
        <f t="shared" si="9"/>
        <v>0</v>
      </c>
      <c r="F213" s="16"/>
    </row>
    <row r="214" spans="1:6" x14ac:dyDescent="0.2">
      <c r="A214" s="38" t="s">
        <v>16</v>
      </c>
      <c r="B214" s="10"/>
      <c r="C214" s="10">
        <v>0</v>
      </c>
      <c r="D214" s="10"/>
      <c r="E214" s="71">
        <f t="shared" si="9"/>
        <v>0</v>
      </c>
      <c r="F214" s="16"/>
    </row>
    <row r="215" spans="1:6" x14ac:dyDescent="0.2">
      <c r="A215" s="38" t="s">
        <v>17</v>
      </c>
      <c r="B215" s="10"/>
      <c r="C215" s="10"/>
      <c r="D215" s="10"/>
      <c r="E215" s="71">
        <f t="shared" si="9"/>
        <v>0</v>
      </c>
      <c r="F215" s="16"/>
    </row>
    <row r="216" spans="1:6" ht="15.75" x14ac:dyDescent="0.2">
      <c r="A216" s="49" t="s">
        <v>33</v>
      </c>
      <c r="B216" s="10">
        <f>SUM(B213:B215)</f>
        <v>0</v>
      </c>
      <c r="C216" s="10">
        <f>SUM(C213:C215)</f>
        <v>0</v>
      </c>
      <c r="D216" s="10">
        <f>SUM(D213:D215)</f>
        <v>0</v>
      </c>
      <c r="E216" s="71">
        <f>SUM(E213:E215)</f>
        <v>0</v>
      </c>
      <c r="F216" s="16"/>
    </row>
    <row r="217" spans="1:6" x14ac:dyDescent="0.2">
      <c r="A217" s="38" t="s">
        <v>18</v>
      </c>
      <c r="B217" s="10"/>
      <c r="C217" s="10"/>
      <c r="D217" s="10"/>
      <c r="E217" s="71">
        <f>D217-C217</f>
        <v>0</v>
      </c>
      <c r="F217" s="16"/>
    </row>
    <row r="218" spans="1:6" x14ac:dyDescent="0.2">
      <c r="A218" s="38" t="s">
        <v>19</v>
      </c>
      <c r="B218" s="10"/>
      <c r="C218" s="10"/>
      <c r="D218" s="10"/>
      <c r="E218" s="71">
        <f>D218-C218</f>
        <v>0</v>
      </c>
      <c r="F218" s="16"/>
    </row>
    <row r="219" spans="1:6" x14ac:dyDescent="0.2">
      <c r="A219" s="53" t="s">
        <v>20</v>
      </c>
      <c r="B219" s="10"/>
      <c r="C219" s="10"/>
      <c r="D219" s="10"/>
      <c r="E219" s="71"/>
      <c r="F219" s="16"/>
    </row>
    <row r="220" spans="1:6" x14ac:dyDescent="0.2">
      <c r="A220" s="38" t="s">
        <v>21</v>
      </c>
      <c r="B220" s="10"/>
      <c r="C220" s="10"/>
      <c r="D220" s="10"/>
      <c r="E220" s="71">
        <f>D220-C220</f>
        <v>0</v>
      </c>
      <c r="F220" s="16"/>
    </row>
    <row r="221" spans="1:6" ht="15.75" x14ac:dyDescent="0.2">
      <c r="A221" s="49" t="s">
        <v>5</v>
      </c>
      <c r="B221" s="10">
        <f>SUM(B217:B220)</f>
        <v>0</v>
      </c>
      <c r="C221" s="10">
        <f>SUM(C217:C220)</f>
        <v>0</v>
      </c>
      <c r="D221" s="10">
        <f>SUM(D217:D220)</f>
        <v>0</v>
      </c>
      <c r="E221" s="71">
        <f>SUM(E217:E220)</f>
        <v>0</v>
      </c>
      <c r="F221" s="16"/>
    </row>
    <row r="222" spans="1:6" x14ac:dyDescent="0.2">
      <c r="A222" s="38" t="s">
        <v>22</v>
      </c>
      <c r="B222" s="10"/>
      <c r="C222" s="10"/>
      <c r="D222" s="10"/>
      <c r="E222" s="71">
        <f>D222-C222</f>
        <v>0</v>
      </c>
      <c r="F222" s="16"/>
    </row>
    <row r="223" spans="1:6" x14ac:dyDescent="0.2">
      <c r="A223" s="38" t="s">
        <v>23</v>
      </c>
      <c r="B223" s="10"/>
      <c r="C223" s="10"/>
      <c r="D223" s="10"/>
      <c r="E223" s="71">
        <f>D223-C223</f>
        <v>0</v>
      </c>
      <c r="F223" s="16"/>
    </row>
    <row r="224" spans="1:6" x14ac:dyDescent="0.2">
      <c r="A224" s="38" t="s">
        <v>24</v>
      </c>
      <c r="B224" s="10"/>
      <c r="C224" s="10"/>
      <c r="D224" s="10"/>
      <c r="E224" s="71">
        <f>D224-C224</f>
        <v>0</v>
      </c>
      <c r="F224" s="16"/>
    </row>
    <row r="225" spans="1:6" ht="15.75" x14ac:dyDescent="0.2">
      <c r="A225" s="49" t="s">
        <v>6</v>
      </c>
      <c r="B225" s="10">
        <f>SUM(B222:B224)</f>
        <v>0</v>
      </c>
      <c r="C225" s="10">
        <f>SUM(C222:C224)</f>
        <v>0</v>
      </c>
      <c r="D225" s="10">
        <f>SUM(D222:D224)</f>
        <v>0</v>
      </c>
      <c r="E225" s="71">
        <f>SUM(E222:E224)</f>
        <v>0</v>
      </c>
      <c r="F225" s="16"/>
    </row>
    <row r="226" spans="1:6" s="25" customFormat="1" ht="16.5" customHeight="1" x14ac:dyDescent="0.45">
      <c r="A226" s="55" t="s">
        <v>25</v>
      </c>
      <c r="B226" s="10"/>
      <c r="C226" s="10"/>
      <c r="D226" s="10"/>
      <c r="E226" s="51">
        <f>D226-C226</f>
        <v>0</v>
      </c>
      <c r="F226" s="16"/>
    </row>
    <row r="227" spans="1:6" ht="15.75" x14ac:dyDescent="0.2">
      <c r="A227" s="72" t="s">
        <v>34</v>
      </c>
      <c r="B227" s="57">
        <f>+B212+B216+B221+B225</f>
        <v>88747.4</v>
      </c>
      <c r="C227" s="57">
        <f>+C212+C216+C221+C225</f>
        <v>81935</v>
      </c>
      <c r="D227" s="57">
        <f>+D212+D216+D221+D225</f>
        <v>85212</v>
      </c>
      <c r="E227" s="71">
        <f>+E212+E216+E221+E225</f>
        <v>3277</v>
      </c>
      <c r="F227" s="16"/>
    </row>
    <row r="228" spans="1:6" x14ac:dyDescent="0.2">
      <c r="A228" s="53" t="s">
        <v>1</v>
      </c>
      <c r="B228" s="7"/>
      <c r="C228" s="7"/>
      <c r="D228" s="7"/>
      <c r="E228" s="60"/>
      <c r="F228" s="16"/>
    </row>
    <row r="229" spans="1:6" ht="15.75" x14ac:dyDescent="0.2">
      <c r="A229" s="38" t="s">
        <v>87</v>
      </c>
      <c r="B229" s="39"/>
      <c r="C229" s="39"/>
      <c r="D229" s="39"/>
      <c r="E229" s="41"/>
      <c r="F229" s="16"/>
    </row>
    <row r="230" spans="1:6" ht="15.75" x14ac:dyDescent="0.25">
      <c r="A230" s="42"/>
      <c r="B230" s="43"/>
      <c r="C230" s="43"/>
      <c r="D230" s="43"/>
      <c r="E230" s="45"/>
      <c r="F230" s="16"/>
    </row>
    <row r="231" spans="1:6" x14ac:dyDescent="0.2">
      <c r="A231" s="38" t="s">
        <v>2</v>
      </c>
      <c r="B231" s="10">
        <v>33839.410000000003</v>
      </c>
      <c r="C231" s="10">
        <v>33824</v>
      </c>
      <c r="D231" s="10">
        <v>34838</v>
      </c>
      <c r="E231" s="46">
        <f>D231-C231</f>
        <v>1014</v>
      </c>
      <c r="F231" s="16"/>
    </row>
    <row r="232" spans="1:6" x14ac:dyDescent="0.2">
      <c r="A232" s="38" t="s">
        <v>3</v>
      </c>
      <c r="B232" s="10"/>
      <c r="C232" s="10"/>
      <c r="D232" s="10"/>
      <c r="E232" s="51">
        <f>D232-C232</f>
        <v>0</v>
      </c>
      <c r="F232" s="16"/>
    </row>
    <row r="233" spans="1:6" x14ac:dyDescent="0.2">
      <c r="A233" s="38" t="s">
        <v>4</v>
      </c>
      <c r="B233" s="10">
        <v>20715.55</v>
      </c>
      <c r="C233" s="10">
        <v>11162</v>
      </c>
      <c r="D233" s="10">
        <v>11497</v>
      </c>
      <c r="E233" s="51">
        <f>D233-C233</f>
        <v>335</v>
      </c>
      <c r="F233" s="16">
        <f>+D231*33%</f>
        <v>11496.54</v>
      </c>
    </row>
    <row r="234" spans="1:6" ht="15.75" x14ac:dyDescent="0.2">
      <c r="A234" s="49" t="s">
        <v>14</v>
      </c>
      <c r="B234" s="10">
        <f>SUM(B231:B233)</f>
        <v>54554.960000000006</v>
      </c>
      <c r="C234" s="10">
        <f>SUM(C231:C233)</f>
        <v>44986</v>
      </c>
      <c r="D234" s="10">
        <f>SUM(D231:D233)</f>
        <v>46335</v>
      </c>
      <c r="E234" s="50">
        <f>SUM(E231:E233)</f>
        <v>1349</v>
      </c>
      <c r="F234" s="16"/>
    </row>
    <row r="235" spans="1:6" x14ac:dyDescent="0.2">
      <c r="A235" s="38" t="s">
        <v>15</v>
      </c>
      <c r="B235" s="10">
        <v>418.5</v>
      </c>
      <c r="C235" s="10"/>
      <c r="D235" s="10"/>
      <c r="E235" s="51">
        <f>D235-C235</f>
        <v>0</v>
      </c>
      <c r="F235" s="16"/>
    </row>
    <row r="236" spans="1:6" x14ac:dyDescent="0.2">
      <c r="A236" s="38" t="s">
        <v>16</v>
      </c>
      <c r="B236" s="10"/>
      <c r="C236" s="10">
        <v>1157</v>
      </c>
      <c r="D236" s="10">
        <f>1157-1157</f>
        <v>0</v>
      </c>
      <c r="E236" s="51">
        <f>D236-C236</f>
        <v>-1157</v>
      </c>
      <c r="F236" s="16"/>
    </row>
    <row r="237" spans="1:6" x14ac:dyDescent="0.2">
      <c r="A237" s="38" t="s">
        <v>17</v>
      </c>
      <c r="B237" s="10">
        <v>422.39</v>
      </c>
      <c r="C237" s="10">
        <v>1189</v>
      </c>
      <c r="D237" s="10">
        <f>1189-1189</f>
        <v>0</v>
      </c>
      <c r="E237" s="51">
        <f>D237-C237</f>
        <v>-1189</v>
      </c>
      <c r="F237" s="16"/>
    </row>
    <row r="238" spans="1:6" ht="15.75" x14ac:dyDescent="0.2">
      <c r="A238" s="52" t="s">
        <v>33</v>
      </c>
      <c r="B238" s="10">
        <f>SUM(B235:B237)</f>
        <v>840.89</v>
      </c>
      <c r="C238" s="10">
        <f>SUM(C235:C237)</f>
        <v>2346</v>
      </c>
      <c r="D238" s="10">
        <f>SUM(D235:D237)</f>
        <v>0</v>
      </c>
      <c r="E238" s="50">
        <f>SUM(E235:E237)</f>
        <v>-2346</v>
      </c>
      <c r="F238" s="16"/>
    </row>
    <row r="239" spans="1:6" x14ac:dyDescent="0.2">
      <c r="A239" s="38" t="s">
        <v>18</v>
      </c>
      <c r="B239" s="10"/>
      <c r="C239" s="10"/>
      <c r="D239" s="10"/>
      <c r="E239" s="51">
        <f>D239-C239</f>
        <v>0</v>
      </c>
      <c r="F239" s="16"/>
    </row>
    <row r="240" spans="1:6" x14ac:dyDescent="0.2">
      <c r="A240" s="38" t="s">
        <v>19</v>
      </c>
      <c r="B240" s="10"/>
      <c r="C240" s="10"/>
      <c r="D240" s="10"/>
      <c r="E240" s="51">
        <f>D240-C240</f>
        <v>0</v>
      </c>
      <c r="F240" s="16"/>
    </row>
    <row r="241" spans="1:6" x14ac:dyDescent="0.2">
      <c r="A241" s="53" t="s">
        <v>20</v>
      </c>
      <c r="B241" s="10"/>
      <c r="C241" s="10"/>
      <c r="D241" s="10"/>
      <c r="E241" s="51"/>
      <c r="F241" s="16"/>
    </row>
    <row r="242" spans="1:6" x14ac:dyDescent="0.2">
      <c r="A242" s="54" t="s">
        <v>21</v>
      </c>
      <c r="B242" s="10"/>
      <c r="C242" s="10"/>
      <c r="D242" s="10"/>
      <c r="E242" s="51">
        <f>D242-C242</f>
        <v>0</v>
      </c>
      <c r="F242" s="16"/>
    </row>
    <row r="243" spans="1:6" ht="15.75" x14ac:dyDescent="0.2">
      <c r="A243" s="52" t="s">
        <v>5</v>
      </c>
      <c r="B243" s="10">
        <f>SUM(B239:B242)</f>
        <v>0</v>
      </c>
      <c r="C243" s="10">
        <f>SUM(C239:C242)</f>
        <v>0</v>
      </c>
      <c r="D243" s="10">
        <f>SUM(D239:D242)</f>
        <v>0</v>
      </c>
      <c r="E243" s="50">
        <f>SUM(E239:E242)</f>
        <v>0</v>
      </c>
      <c r="F243" s="16"/>
    </row>
    <row r="244" spans="1:6" x14ac:dyDescent="0.2">
      <c r="A244" s="38" t="s">
        <v>22</v>
      </c>
      <c r="B244" s="10"/>
      <c r="C244" s="10"/>
      <c r="D244" s="10"/>
      <c r="E244" s="51">
        <f>D244-C244</f>
        <v>0</v>
      </c>
      <c r="F244" s="16"/>
    </row>
    <row r="245" spans="1:6" x14ac:dyDescent="0.2">
      <c r="A245" s="38" t="s">
        <v>23</v>
      </c>
      <c r="B245" s="10"/>
      <c r="C245" s="10"/>
      <c r="D245" s="10"/>
      <c r="E245" s="51">
        <f>D245-C245</f>
        <v>0</v>
      </c>
      <c r="F245" s="16"/>
    </row>
    <row r="246" spans="1:6" x14ac:dyDescent="0.2">
      <c r="A246" s="38" t="s">
        <v>24</v>
      </c>
      <c r="B246" s="10"/>
      <c r="C246" s="10"/>
      <c r="D246" s="10"/>
      <c r="E246" s="51">
        <f>D246-C246</f>
        <v>0</v>
      </c>
      <c r="F246" s="16"/>
    </row>
    <row r="247" spans="1:6" ht="15.75" x14ac:dyDescent="0.2">
      <c r="A247" s="52" t="s">
        <v>6</v>
      </c>
      <c r="B247" s="10">
        <f>SUM(B244:B246)</f>
        <v>0</v>
      </c>
      <c r="C247" s="10">
        <f>SUM(C244:C246)</f>
        <v>0</v>
      </c>
      <c r="D247" s="10">
        <f>SUM(D244:D246)</f>
        <v>0</v>
      </c>
      <c r="E247" s="50">
        <f>SUM(E244:E246)</f>
        <v>0</v>
      </c>
      <c r="F247" s="16"/>
    </row>
    <row r="248" spans="1:6" s="25" customFormat="1" ht="16.5" customHeight="1" x14ac:dyDescent="0.45">
      <c r="A248" s="55" t="s">
        <v>25</v>
      </c>
      <c r="B248" s="10"/>
      <c r="C248" s="10"/>
      <c r="D248" s="10"/>
      <c r="E248" s="51">
        <f>D248-C248</f>
        <v>0</v>
      </c>
      <c r="F248" s="16"/>
    </row>
    <row r="249" spans="1:6" ht="15.75" x14ac:dyDescent="0.2">
      <c r="A249" s="56" t="s">
        <v>34</v>
      </c>
      <c r="B249" s="57">
        <f>+B234+B238+B243+B247</f>
        <v>55395.850000000006</v>
      </c>
      <c r="C249" s="57">
        <f>+C234+C238+C243+C247</f>
        <v>47332</v>
      </c>
      <c r="D249" s="57">
        <f>+D234+D238+D243+D247</f>
        <v>46335</v>
      </c>
      <c r="E249" s="58">
        <f>+E234+E238+E243+E247</f>
        <v>-997</v>
      </c>
      <c r="F249" s="16"/>
    </row>
    <row r="250" spans="1:6" x14ac:dyDescent="0.2">
      <c r="A250" s="53"/>
      <c r="B250" s="7"/>
      <c r="C250" s="7"/>
      <c r="D250" s="7"/>
      <c r="E250" s="60"/>
      <c r="F250" s="16"/>
    </row>
    <row r="251" spans="1:6" ht="15.75" x14ac:dyDescent="0.2">
      <c r="A251" s="38" t="s">
        <v>88</v>
      </c>
      <c r="B251" s="39"/>
      <c r="C251" s="39"/>
      <c r="D251" s="39"/>
      <c r="E251" s="41"/>
      <c r="F251" s="16"/>
    </row>
    <row r="252" spans="1:6" ht="15.75" x14ac:dyDescent="0.25">
      <c r="A252" s="42"/>
      <c r="B252" s="43"/>
      <c r="C252" s="43"/>
      <c r="D252" s="43"/>
      <c r="E252" s="45"/>
      <c r="F252" s="16"/>
    </row>
    <row r="253" spans="1:6" x14ac:dyDescent="0.2">
      <c r="A253" s="38" t="s">
        <v>2</v>
      </c>
      <c r="B253" s="10">
        <v>177737.36</v>
      </c>
      <c r="C253" s="10">
        <v>171820</v>
      </c>
      <c r="D253" s="10">
        <v>180021</v>
      </c>
      <c r="E253" s="71">
        <f>D253-C253</f>
        <v>8201</v>
      </c>
      <c r="F253" s="16"/>
    </row>
    <row r="254" spans="1:6" x14ac:dyDescent="0.2">
      <c r="A254" s="38" t="s">
        <v>3</v>
      </c>
      <c r="B254" s="10"/>
      <c r="C254" s="10"/>
      <c r="D254" s="10"/>
      <c r="E254" s="71">
        <f>D254-C254</f>
        <v>0</v>
      </c>
      <c r="F254" s="16"/>
    </row>
    <row r="255" spans="1:6" x14ac:dyDescent="0.2">
      <c r="A255" s="38" t="s">
        <v>4</v>
      </c>
      <c r="B255" s="10">
        <v>50872.98</v>
      </c>
      <c r="C255" s="10">
        <v>56701</v>
      </c>
      <c r="D255" s="10">
        <v>59407</v>
      </c>
      <c r="E255" s="71">
        <f>D255-C255</f>
        <v>2706</v>
      </c>
      <c r="F255" s="16">
        <f>+D253*33%</f>
        <v>59406.93</v>
      </c>
    </row>
    <row r="256" spans="1:6" ht="15.75" x14ac:dyDescent="0.2">
      <c r="A256" s="49" t="s">
        <v>14</v>
      </c>
      <c r="B256" s="10">
        <f>SUM(B253:B255)</f>
        <v>228610.34</v>
      </c>
      <c r="C256" s="10">
        <f>SUM(C253:C255)</f>
        <v>228521</v>
      </c>
      <c r="D256" s="10">
        <f>SUM(D253:D255)</f>
        <v>239428</v>
      </c>
      <c r="E256" s="71">
        <f>SUM(E253:E255)</f>
        <v>10907</v>
      </c>
      <c r="F256" s="16"/>
    </row>
    <row r="257" spans="1:6" x14ac:dyDescent="0.2">
      <c r="A257" s="38" t="s">
        <v>15</v>
      </c>
      <c r="B257" s="10"/>
      <c r="C257" s="10"/>
      <c r="D257" s="10"/>
      <c r="E257" s="71">
        <f>D257-C257</f>
        <v>0</v>
      </c>
      <c r="F257" s="16"/>
    </row>
    <row r="258" spans="1:6" x14ac:dyDescent="0.2">
      <c r="A258" s="38" t="s">
        <v>16</v>
      </c>
      <c r="B258" s="10"/>
      <c r="C258" s="10">
        <v>575</v>
      </c>
      <c r="D258" s="10">
        <v>575</v>
      </c>
      <c r="E258" s="71">
        <f>D258-C258</f>
        <v>0</v>
      </c>
      <c r="F258" s="16"/>
    </row>
    <row r="259" spans="1:6" x14ac:dyDescent="0.2">
      <c r="A259" s="38" t="s">
        <v>17</v>
      </c>
      <c r="B259" s="10"/>
      <c r="C259" s="10">
        <v>666</v>
      </c>
      <c r="D259" s="10">
        <v>666</v>
      </c>
      <c r="E259" s="71">
        <f>D259-C259</f>
        <v>0</v>
      </c>
      <c r="F259" s="16"/>
    </row>
    <row r="260" spans="1:6" ht="15.75" x14ac:dyDescent="0.2">
      <c r="A260" s="49" t="s">
        <v>33</v>
      </c>
      <c r="B260" s="10">
        <f>SUM(B257:B259)</f>
        <v>0</v>
      </c>
      <c r="C260" s="10">
        <f>SUM(C257:C259)</f>
        <v>1241</v>
      </c>
      <c r="D260" s="10">
        <f>SUM(D257:D259)</f>
        <v>1241</v>
      </c>
      <c r="E260" s="71">
        <f>SUM(E257:E259)</f>
        <v>0</v>
      </c>
      <c r="F260" s="16"/>
    </row>
    <row r="261" spans="1:6" x14ac:dyDescent="0.2">
      <c r="A261" s="38" t="s">
        <v>18</v>
      </c>
      <c r="B261" s="10"/>
      <c r="C261" s="10"/>
      <c r="D261" s="10"/>
      <c r="E261" s="71">
        <f>D261-C261</f>
        <v>0</v>
      </c>
      <c r="F261" s="16"/>
    </row>
    <row r="262" spans="1:6" x14ac:dyDescent="0.2">
      <c r="A262" s="38" t="s">
        <v>19</v>
      </c>
      <c r="B262" s="10"/>
      <c r="C262" s="10"/>
      <c r="D262" s="10"/>
      <c r="E262" s="71">
        <f>D262-C262</f>
        <v>0</v>
      </c>
      <c r="F262" s="16"/>
    </row>
    <row r="263" spans="1:6" x14ac:dyDescent="0.2">
      <c r="A263" s="53" t="s">
        <v>20</v>
      </c>
      <c r="B263" s="10"/>
      <c r="C263" s="10"/>
      <c r="D263" s="10"/>
      <c r="E263" s="71"/>
      <c r="F263" s="16"/>
    </row>
    <row r="264" spans="1:6" x14ac:dyDescent="0.2">
      <c r="A264" s="38" t="s">
        <v>21</v>
      </c>
      <c r="B264" s="10"/>
      <c r="C264" s="10"/>
      <c r="D264" s="10"/>
      <c r="E264" s="71">
        <f>D264-C264</f>
        <v>0</v>
      </c>
      <c r="F264" s="16"/>
    </row>
    <row r="265" spans="1:6" ht="15.75" x14ac:dyDescent="0.2">
      <c r="A265" s="49" t="s">
        <v>5</v>
      </c>
      <c r="B265" s="10">
        <f>SUM(B261:B264)</f>
        <v>0</v>
      </c>
      <c r="C265" s="10">
        <f>SUM(C261:C264)</f>
        <v>0</v>
      </c>
      <c r="D265" s="10">
        <f>SUM(D261:D264)</f>
        <v>0</v>
      </c>
      <c r="E265" s="71">
        <f>SUM(E261:E264)</f>
        <v>0</v>
      </c>
      <c r="F265" s="16"/>
    </row>
    <row r="266" spans="1:6" x14ac:dyDescent="0.2">
      <c r="A266" s="38" t="s">
        <v>22</v>
      </c>
      <c r="B266" s="10"/>
      <c r="C266" s="10"/>
      <c r="D266" s="10"/>
      <c r="E266" s="71">
        <f>D266-C266</f>
        <v>0</v>
      </c>
      <c r="F266" s="16"/>
    </row>
    <row r="267" spans="1:6" x14ac:dyDescent="0.2">
      <c r="A267" s="38" t="s">
        <v>23</v>
      </c>
      <c r="B267" s="10"/>
      <c r="C267" s="10"/>
      <c r="D267" s="10"/>
      <c r="E267" s="71">
        <f>D267-C267</f>
        <v>0</v>
      </c>
      <c r="F267" s="16"/>
    </row>
    <row r="268" spans="1:6" x14ac:dyDescent="0.2">
      <c r="A268" s="38" t="s">
        <v>24</v>
      </c>
      <c r="B268" s="10"/>
      <c r="C268" s="10"/>
      <c r="D268" s="10"/>
      <c r="E268" s="71">
        <f>D268-C268</f>
        <v>0</v>
      </c>
      <c r="F268" s="16"/>
    </row>
    <row r="269" spans="1:6" ht="15.75" x14ac:dyDescent="0.2">
      <c r="A269" s="49" t="s">
        <v>6</v>
      </c>
      <c r="B269" s="10">
        <f>SUM(B266:B268)</f>
        <v>0</v>
      </c>
      <c r="C269" s="10">
        <f>SUM(C266:C268)</f>
        <v>0</v>
      </c>
      <c r="D269" s="10">
        <f>SUM(D266:D268)</f>
        <v>0</v>
      </c>
      <c r="E269" s="71">
        <f>SUM(E266:E268)</f>
        <v>0</v>
      </c>
      <c r="F269" s="16"/>
    </row>
    <row r="270" spans="1:6" s="25" customFormat="1" ht="16.5" customHeight="1" x14ac:dyDescent="0.45">
      <c r="A270" s="55" t="s">
        <v>25</v>
      </c>
      <c r="B270" s="10"/>
      <c r="C270" s="10"/>
      <c r="D270" s="10"/>
      <c r="E270" s="51">
        <f>D270-C270</f>
        <v>0</v>
      </c>
      <c r="F270" s="16"/>
    </row>
    <row r="271" spans="1:6" ht="15.75" x14ac:dyDescent="0.2">
      <c r="A271" s="72" t="s">
        <v>34</v>
      </c>
      <c r="B271" s="57">
        <f>+B256+B260+B265+B269</f>
        <v>228610.34</v>
      </c>
      <c r="C271" s="57">
        <f>+C256+C260+C265+C269</f>
        <v>229762</v>
      </c>
      <c r="D271" s="57">
        <f>+D256+D260+D265+D269</f>
        <v>240669</v>
      </c>
      <c r="E271" s="71">
        <f>+E256+E260+E265+E269</f>
        <v>10907</v>
      </c>
      <c r="F271" s="16"/>
    </row>
    <row r="272" spans="1:6" x14ac:dyDescent="0.2">
      <c r="A272" s="5"/>
      <c r="B272" s="63"/>
      <c r="C272" s="63"/>
      <c r="D272" s="63"/>
      <c r="E272" s="15"/>
      <c r="F272" s="16"/>
    </row>
    <row r="273" spans="1:6" ht="15.75" x14ac:dyDescent="0.2">
      <c r="A273" s="38" t="s">
        <v>89</v>
      </c>
      <c r="B273" s="39"/>
      <c r="C273" s="39"/>
      <c r="D273" s="39"/>
      <c r="E273" s="21"/>
      <c r="F273" s="16"/>
    </row>
    <row r="274" spans="1:6" ht="15.75" x14ac:dyDescent="0.25">
      <c r="A274" s="38"/>
      <c r="B274" s="43"/>
      <c r="C274" s="43"/>
      <c r="D274" s="43"/>
      <c r="E274" s="60"/>
      <c r="F274" s="16"/>
    </row>
    <row r="275" spans="1:6" x14ac:dyDescent="0.2">
      <c r="A275" s="73" t="s">
        <v>2</v>
      </c>
      <c r="B275" s="10"/>
      <c r="C275" s="10">
        <f>70000-70000</f>
        <v>0</v>
      </c>
      <c r="D275" s="10"/>
      <c r="E275" s="71">
        <f>D275-C275</f>
        <v>0</v>
      </c>
      <c r="F275" s="16"/>
    </row>
    <row r="276" spans="1:6" x14ac:dyDescent="0.2">
      <c r="A276" s="38" t="s">
        <v>3</v>
      </c>
      <c r="B276" s="10"/>
      <c r="C276" s="10"/>
      <c r="D276" s="10"/>
      <c r="E276" s="71">
        <f t="shared" ref="E276:E281" si="10">D276-C276</f>
        <v>0</v>
      </c>
      <c r="F276" s="16"/>
    </row>
    <row r="277" spans="1:6" x14ac:dyDescent="0.2">
      <c r="A277" s="38" t="s">
        <v>4</v>
      </c>
      <c r="B277" s="10"/>
      <c r="C277" s="10">
        <v>0</v>
      </c>
      <c r="D277" s="10"/>
      <c r="E277" s="71">
        <f>D277-C277</f>
        <v>0</v>
      </c>
      <c r="F277" s="16">
        <f>+D275*33%</f>
        <v>0</v>
      </c>
    </row>
    <row r="278" spans="1:6" ht="15.75" x14ac:dyDescent="0.2">
      <c r="A278" s="49" t="s">
        <v>14</v>
      </c>
      <c r="B278" s="10">
        <f>SUM(B275:B277)</f>
        <v>0</v>
      </c>
      <c r="C278" s="10">
        <f>SUM(C275:C277)</f>
        <v>0</v>
      </c>
      <c r="D278" s="10">
        <f>SUM(D275:D277)</f>
        <v>0</v>
      </c>
      <c r="E278" s="71">
        <f>SUM(E275:E277)</f>
        <v>0</v>
      </c>
      <c r="F278" s="16"/>
    </row>
    <row r="279" spans="1:6" x14ac:dyDescent="0.2">
      <c r="A279" s="38" t="s">
        <v>15</v>
      </c>
      <c r="B279" s="10"/>
      <c r="C279" s="10"/>
      <c r="D279" s="10"/>
      <c r="E279" s="71">
        <f t="shared" si="10"/>
        <v>0</v>
      </c>
      <c r="F279" s="16"/>
    </row>
    <row r="280" spans="1:6" x14ac:dyDescent="0.2">
      <c r="A280" s="38" t="s">
        <v>16</v>
      </c>
      <c r="B280" s="10"/>
      <c r="C280" s="10">
        <v>0</v>
      </c>
      <c r="D280" s="10"/>
      <c r="E280" s="71">
        <f t="shared" si="10"/>
        <v>0</v>
      </c>
      <c r="F280" s="16"/>
    </row>
    <row r="281" spans="1:6" x14ac:dyDescent="0.2">
      <c r="A281" s="38" t="s">
        <v>17</v>
      </c>
      <c r="B281" s="10"/>
      <c r="C281" s="10"/>
      <c r="D281" s="10"/>
      <c r="E281" s="71">
        <f t="shared" si="10"/>
        <v>0</v>
      </c>
      <c r="F281" s="16"/>
    </row>
    <row r="282" spans="1:6" ht="15.75" x14ac:dyDescent="0.2">
      <c r="A282" s="49" t="s">
        <v>33</v>
      </c>
      <c r="B282" s="10">
        <f>SUM(B279:B281)</f>
        <v>0</v>
      </c>
      <c r="C282" s="10">
        <f>SUM(C279:C281)</f>
        <v>0</v>
      </c>
      <c r="D282" s="10">
        <f>SUM(D279:D281)</f>
        <v>0</v>
      </c>
      <c r="E282" s="71">
        <f>SUM(E279:E281)</f>
        <v>0</v>
      </c>
      <c r="F282" s="16"/>
    </row>
    <row r="283" spans="1:6" x14ac:dyDescent="0.2">
      <c r="A283" s="38" t="s">
        <v>18</v>
      </c>
      <c r="B283" s="10"/>
      <c r="C283" s="10"/>
      <c r="D283" s="10"/>
      <c r="E283" s="71">
        <f>D283-C283</f>
        <v>0</v>
      </c>
      <c r="F283" s="16"/>
    </row>
    <row r="284" spans="1:6" x14ac:dyDescent="0.2">
      <c r="A284" s="38" t="s">
        <v>19</v>
      </c>
      <c r="B284" s="10"/>
      <c r="C284" s="10"/>
      <c r="D284" s="10"/>
      <c r="E284" s="71">
        <f>D284-C284</f>
        <v>0</v>
      </c>
      <c r="F284" s="16"/>
    </row>
    <row r="285" spans="1:6" x14ac:dyDescent="0.2">
      <c r="A285" s="53" t="s">
        <v>20</v>
      </c>
      <c r="B285" s="10"/>
      <c r="C285" s="10"/>
      <c r="D285" s="10"/>
      <c r="E285" s="71"/>
      <c r="F285" s="16"/>
    </row>
    <row r="286" spans="1:6" x14ac:dyDescent="0.2">
      <c r="A286" s="38" t="s">
        <v>21</v>
      </c>
      <c r="B286" s="10"/>
      <c r="C286" s="10"/>
      <c r="D286" s="10"/>
      <c r="E286" s="71">
        <f>D286-C286</f>
        <v>0</v>
      </c>
      <c r="F286" s="16"/>
    </row>
    <row r="287" spans="1:6" ht="15.75" x14ac:dyDescent="0.2">
      <c r="A287" s="49" t="s">
        <v>5</v>
      </c>
      <c r="B287" s="10">
        <f>SUM(B283:B286)</f>
        <v>0</v>
      </c>
      <c r="C287" s="10">
        <f>SUM(C283:C286)</f>
        <v>0</v>
      </c>
      <c r="D287" s="10">
        <f>SUM(D283:D286)</f>
        <v>0</v>
      </c>
      <c r="E287" s="71">
        <f>SUM(E283:E286)</f>
        <v>0</v>
      </c>
      <c r="F287" s="16"/>
    </row>
    <row r="288" spans="1:6" x14ac:dyDescent="0.2">
      <c r="A288" s="38" t="s">
        <v>22</v>
      </c>
      <c r="B288" s="10"/>
      <c r="C288" s="10"/>
      <c r="D288" s="10"/>
      <c r="E288" s="71">
        <f>D288-C288</f>
        <v>0</v>
      </c>
      <c r="F288" s="16"/>
    </row>
    <row r="289" spans="1:6" x14ac:dyDescent="0.2">
      <c r="A289" s="38" t="s">
        <v>23</v>
      </c>
      <c r="B289" s="10"/>
      <c r="C289" s="10"/>
      <c r="D289" s="10"/>
      <c r="E289" s="71">
        <f>D289-C289</f>
        <v>0</v>
      </c>
      <c r="F289" s="16"/>
    </row>
    <row r="290" spans="1:6" x14ac:dyDescent="0.2">
      <c r="A290" s="38" t="s">
        <v>24</v>
      </c>
      <c r="B290" s="10"/>
      <c r="C290" s="10"/>
      <c r="D290" s="10"/>
      <c r="E290" s="71">
        <f>D290-C290</f>
        <v>0</v>
      </c>
      <c r="F290" s="16"/>
    </row>
    <row r="291" spans="1:6" ht="15.75" x14ac:dyDescent="0.2">
      <c r="A291" s="49" t="s">
        <v>6</v>
      </c>
      <c r="B291" s="10">
        <f>SUM(B288:B290)</f>
        <v>0</v>
      </c>
      <c r="C291" s="10">
        <f>SUM(C288:C290)</f>
        <v>0</v>
      </c>
      <c r="D291" s="10">
        <f>SUM(D288:D290)</f>
        <v>0</v>
      </c>
      <c r="E291" s="71">
        <f>SUM(E288:E290)</f>
        <v>0</v>
      </c>
      <c r="F291" s="16"/>
    </row>
    <row r="292" spans="1:6" s="25" customFormat="1" ht="16.5" customHeight="1" x14ac:dyDescent="0.45">
      <c r="A292" s="55" t="s">
        <v>25</v>
      </c>
      <c r="B292" s="10"/>
      <c r="C292" s="10"/>
      <c r="D292" s="10"/>
      <c r="E292" s="51">
        <f>D292-C292</f>
        <v>0</v>
      </c>
      <c r="F292" s="16"/>
    </row>
    <row r="293" spans="1:6" ht="15.75" x14ac:dyDescent="0.2">
      <c r="A293" s="72" t="s">
        <v>34</v>
      </c>
      <c r="B293" s="57">
        <f>+B278+B282+B287+B291</f>
        <v>0</v>
      </c>
      <c r="C293" s="57">
        <f>+C278+C282+C287+C291</f>
        <v>0</v>
      </c>
      <c r="D293" s="57">
        <f>+D278+D282+D287+D291</f>
        <v>0</v>
      </c>
      <c r="E293" s="71">
        <f>+E278+E282+E287+E291</f>
        <v>0</v>
      </c>
      <c r="F293" s="16"/>
    </row>
    <row r="294" spans="1:6" ht="15.75" x14ac:dyDescent="0.2">
      <c r="A294" s="49"/>
      <c r="B294" s="7"/>
      <c r="C294" s="7"/>
      <c r="D294" s="7"/>
      <c r="E294" s="60"/>
      <c r="F294" s="16"/>
    </row>
    <row r="295" spans="1:6" ht="15.75" x14ac:dyDescent="0.2">
      <c r="A295" s="38" t="s">
        <v>90</v>
      </c>
      <c r="B295" s="39"/>
      <c r="C295" s="39"/>
      <c r="D295" s="39"/>
      <c r="E295" s="21"/>
      <c r="F295" s="16"/>
    </row>
    <row r="296" spans="1:6" ht="15.75" x14ac:dyDescent="0.25">
      <c r="A296" s="38"/>
      <c r="B296" s="43"/>
      <c r="C296" s="43"/>
      <c r="D296" s="43"/>
      <c r="E296" s="60"/>
      <c r="F296" s="16"/>
    </row>
    <row r="297" spans="1:6" x14ac:dyDescent="0.2">
      <c r="A297" s="73" t="s">
        <v>2</v>
      </c>
      <c r="B297" s="10"/>
      <c r="C297" s="10"/>
      <c r="D297" s="10"/>
      <c r="E297" s="71">
        <f>D297-C297</f>
        <v>0</v>
      </c>
      <c r="F297" s="16"/>
    </row>
    <row r="298" spans="1:6" x14ac:dyDescent="0.2">
      <c r="A298" s="38" t="s">
        <v>3</v>
      </c>
      <c r="B298" s="10"/>
      <c r="C298" s="10"/>
      <c r="D298" s="10"/>
      <c r="E298" s="71">
        <f t="shared" ref="E298:E303" si="11">D298-C298</f>
        <v>0</v>
      </c>
      <c r="F298" s="16"/>
    </row>
    <row r="299" spans="1:6" x14ac:dyDescent="0.2">
      <c r="A299" s="38" t="s">
        <v>4</v>
      </c>
      <c r="B299" s="10"/>
      <c r="C299" s="10"/>
      <c r="D299" s="10"/>
      <c r="E299" s="71">
        <f>D299-C299</f>
        <v>0</v>
      </c>
      <c r="F299" s="16">
        <f>+D297*33%</f>
        <v>0</v>
      </c>
    </row>
    <row r="300" spans="1:6" ht="15.75" x14ac:dyDescent="0.2">
      <c r="A300" s="49" t="s">
        <v>14</v>
      </c>
      <c r="B300" s="10">
        <f>SUM(B297:B299)</f>
        <v>0</v>
      </c>
      <c r="C300" s="10">
        <f>SUM(C297:C299)</f>
        <v>0</v>
      </c>
      <c r="D300" s="10">
        <f>SUM(D297:D299)</f>
        <v>0</v>
      </c>
      <c r="E300" s="71">
        <f>SUM(E297:E299)</f>
        <v>0</v>
      </c>
      <c r="F300" s="16"/>
    </row>
    <row r="301" spans="1:6" x14ac:dyDescent="0.2">
      <c r="A301" s="38" t="s">
        <v>15</v>
      </c>
      <c r="B301" s="10"/>
      <c r="C301" s="10"/>
      <c r="D301" s="10"/>
      <c r="E301" s="71">
        <f t="shared" si="11"/>
        <v>0</v>
      </c>
      <c r="F301" s="16"/>
    </row>
    <row r="302" spans="1:6" x14ac:dyDescent="0.2">
      <c r="A302" s="38" t="s">
        <v>16</v>
      </c>
      <c r="B302" s="10"/>
      <c r="C302" s="10"/>
      <c r="D302" s="10"/>
      <c r="E302" s="71">
        <f t="shared" si="11"/>
        <v>0</v>
      </c>
      <c r="F302" s="16"/>
    </row>
    <row r="303" spans="1:6" x14ac:dyDescent="0.2">
      <c r="A303" s="38" t="s">
        <v>17</v>
      </c>
      <c r="B303" s="10"/>
      <c r="C303" s="10">
        <v>17100</v>
      </c>
      <c r="D303" s="10">
        <v>17100</v>
      </c>
      <c r="E303" s="71">
        <f t="shared" si="11"/>
        <v>0</v>
      </c>
      <c r="F303" s="16"/>
    </row>
    <row r="304" spans="1:6" ht="15.75" x14ac:dyDescent="0.2">
      <c r="A304" s="49" t="s">
        <v>33</v>
      </c>
      <c r="B304" s="10">
        <f>SUM(B301:B303)</f>
        <v>0</v>
      </c>
      <c r="C304" s="10">
        <f>SUM(C301:C303)</f>
        <v>17100</v>
      </c>
      <c r="D304" s="10">
        <f>SUM(D301:D303)</f>
        <v>17100</v>
      </c>
      <c r="E304" s="71">
        <f>SUM(E301:E303)</f>
        <v>0</v>
      </c>
      <c r="F304" s="16"/>
    </row>
    <row r="305" spans="1:6" x14ac:dyDescent="0.2">
      <c r="A305" s="38" t="s">
        <v>18</v>
      </c>
      <c r="B305" s="10"/>
      <c r="C305" s="10"/>
      <c r="D305" s="10"/>
      <c r="E305" s="71">
        <f>D305-C305</f>
        <v>0</v>
      </c>
      <c r="F305" s="16"/>
    </row>
    <row r="306" spans="1:6" x14ac:dyDescent="0.2">
      <c r="A306" s="38" t="s">
        <v>19</v>
      </c>
      <c r="B306" s="10"/>
      <c r="C306" s="10"/>
      <c r="D306" s="10"/>
      <c r="E306" s="71">
        <f>D306-C306</f>
        <v>0</v>
      </c>
      <c r="F306" s="16"/>
    </row>
    <row r="307" spans="1:6" x14ac:dyDescent="0.2">
      <c r="A307" s="53" t="s">
        <v>20</v>
      </c>
      <c r="B307" s="10"/>
      <c r="C307" s="10"/>
      <c r="D307" s="10"/>
      <c r="E307" s="71"/>
      <c r="F307" s="16"/>
    </row>
    <row r="308" spans="1:6" x14ac:dyDescent="0.2">
      <c r="A308" s="38" t="s">
        <v>21</v>
      </c>
      <c r="B308" s="10"/>
      <c r="C308" s="10"/>
      <c r="D308" s="10"/>
      <c r="E308" s="71">
        <f>D308-C308</f>
        <v>0</v>
      </c>
      <c r="F308" s="16"/>
    </row>
    <row r="309" spans="1:6" ht="15.75" x14ac:dyDescent="0.2">
      <c r="A309" s="49" t="s">
        <v>5</v>
      </c>
      <c r="B309" s="10">
        <f>SUM(B305:B308)</f>
        <v>0</v>
      </c>
      <c r="C309" s="10">
        <f>SUM(C305:C308)</f>
        <v>0</v>
      </c>
      <c r="D309" s="10">
        <f>SUM(D305:D308)</f>
        <v>0</v>
      </c>
      <c r="E309" s="71">
        <f>SUM(E305:E308)</f>
        <v>0</v>
      </c>
      <c r="F309" s="16"/>
    </row>
    <row r="310" spans="1:6" x14ac:dyDescent="0.2">
      <c r="A310" s="38" t="s">
        <v>22</v>
      </c>
      <c r="B310" s="10"/>
      <c r="C310" s="10"/>
      <c r="D310" s="10"/>
      <c r="E310" s="71">
        <f>D310-C310</f>
        <v>0</v>
      </c>
      <c r="F310" s="16"/>
    </row>
    <row r="311" spans="1:6" x14ac:dyDescent="0.2">
      <c r="A311" s="38" t="s">
        <v>23</v>
      </c>
      <c r="B311" s="10"/>
      <c r="C311" s="10"/>
      <c r="D311" s="10"/>
      <c r="E311" s="71">
        <f>D311-C311</f>
        <v>0</v>
      </c>
      <c r="F311" s="16"/>
    </row>
    <row r="312" spans="1:6" x14ac:dyDescent="0.2">
      <c r="A312" s="38" t="s">
        <v>24</v>
      </c>
      <c r="B312" s="10"/>
      <c r="C312" s="10"/>
      <c r="D312" s="10"/>
      <c r="E312" s="71">
        <f>D312-C312</f>
        <v>0</v>
      </c>
      <c r="F312" s="16"/>
    </row>
    <row r="313" spans="1:6" ht="15.75" x14ac:dyDescent="0.2">
      <c r="A313" s="49" t="s">
        <v>6</v>
      </c>
      <c r="B313" s="10">
        <f>SUM(B310:B312)</f>
        <v>0</v>
      </c>
      <c r="C313" s="10">
        <f>SUM(C310:C312)</f>
        <v>0</v>
      </c>
      <c r="D313" s="10">
        <f>SUM(D310:D312)</f>
        <v>0</v>
      </c>
      <c r="E313" s="71">
        <f>SUM(E310:E312)</f>
        <v>0</v>
      </c>
      <c r="F313" s="16"/>
    </row>
    <row r="314" spans="1:6" s="25" customFormat="1" ht="16.5" customHeight="1" x14ac:dyDescent="0.45">
      <c r="A314" s="55" t="s">
        <v>25</v>
      </c>
      <c r="B314" s="10"/>
      <c r="C314" s="10"/>
      <c r="D314" s="10"/>
      <c r="E314" s="51">
        <f>D314-C314</f>
        <v>0</v>
      </c>
      <c r="F314" s="16"/>
    </row>
    <row r="315" spans="1:6" ht="15.75" x14ac:dyDescent="0.2">
      <c r="A315" s="72" t="s">
        <v>34</v>
      </c>
      <c r="B315" s="57">
        <f>+B300+B304+B309+B313</f>
        <v>0</v>
      </c>
      <c r="C315" s="57">
        <f>+C300+C304+C309+C313</f>
        <v>17100</v>
      </c>
      <c r="D315" s="57">
        <f>+D300+D304+D309+D313</f>
        <v>17100</v>
      </c>
      <c r="E315" s="71">
        <f>+E300+E304+E309+E313</f>
        <v>0</v>
      </c>
      <c r="F315" s="16"/>
    </row>
    <row r="316" spans="1:6" x14ac:dyDescent="0.2">
      <c r="A316" s="99"/>
      <c r="B316" s="7"/>
      <c r="C316" s="7"/>
      <c r="D316" s="7"/>
      <c r="E316" s="21"/>
      <c r="F316" s="16"/>
    </row>
    <row r="317" spans="1:6" ht="15.75" x14ac:dyDescent="0.2">
      <c r="A317" s="38" t="s">
        <v>91</v>
      </c>
      <c r="B317" s="39"/>
      <c r="C317" s="39"/>
      <c r="D317" s="39"/>
      <c r="E317" s="21"/>
      <c r="F317" s="16"/>
    </row>
    <row r="318" spans="1:6" ht="15.75" x14ac:dyDescent="0.25">
      <c r="A318" s="38"/>
      <c r="B318" s="43"/>
      <c r="C318" s="43"/>
      <c r="D318" s="43"/>
      <c r="E318" s="60"/>
      <c r="F318" s="16"/>
    </row>
    <row r="319" spans="1:6" x14ac:dyDescent="0.2">
      <c r="A319" s="73" t="s">
        <v>2</v>
      </c>
      <c r="B319" s="10">
        <v>115482.84</v>
      </c>
      <c r="C319" s="10">
        <v>117887</v>
      </c>
      <c r="D319" s="10">
        <v>96838</v>
      </c>
      <c r="E319" s="71">
        <f>D319-C319</f>
        <v>-21049</v>
      </c>
      <c r="F319" s="16"/>
    </row>
    <row r="320" spans="1:6" x14ac:dyDescent="0.2">
      <c r="A320" s="38" t="s">
        <v>3</v>
      </c>
      <c r="B320" s="10"/>
      <c r="C320" s="10"/>
      <c r="D320" s="10"/>
      <c r="E320" s="71">
        <f t="shared" ref="E320:E325" si="12">D320-C320</f>
        <v>0</v>
      </c>
      <c r="F320" s="16"/>
    </row>
    <row r="321" spans="1:6" x14ac:dyDescent="0.2">
      <c r="A321" s="38" t="s">
        <v>4</v>
      </c>
      <c r="B321" s="10">
        <v>39125.54</v>
      </c>
      <c r="C321" s="10">
        <v>38903</v>
      </c>
      <c r="D321" s="10">
        <v>31956</v>
      </c>
      <c r="E321" s="71">
        <f>D321-C321</f>
        <v>-6947</v>
      </c>
      <c r="F321" s="16">
        <f>+D319*33%</f>
        <v>31956.54</v>
      </c>
    </row>
    <row r="322" spans="1:6" ht="15.75" x14ac:dyDescent="0.2">
      <c r="A322" s="49" t="s">
        <v>14</v>
      </c>
      <c r="B322" s="10">
        <f>SUM(B319:B321)</f>
        <v>154608.38</v>
      </c>
      <c r="C322" s="10">
        <f>SUM(C319:C321)</f>
        <v>156790</v>
      </c>
      <c r="D322" s="10">
        <f>SUM(D319:D321)</f>
        <v>128794</v>
      </c>
      <c r="E322" s="71">
        <f>SUM(E319:E321)</f>
        <v>-27996</v>
      </c>
      <c r="F322" s="16"/>
    </row>
    <row r="323" spans="1:6" x14ac:dyDescent="0.2">
      <c r="A323" s="38" t="s">
        <v>15</v>
      </c>
      <c r="B323" s="10">
        <v>411.5</v>
      </c>
      <c r="C323" s="10">
        <v>1380</v>
      </c>
      <c r="D323" s="10">
        <f>1380-500</f>
        <v>880</v>
      </c>
      <c r="E323" s="71">
        <f t="shared" si="12"/>
        <v>-500</v>
      </c>
      <c r="F323" s="16"/>
    </row>
    <row r="324" spans="1:6" x14ac:dyDescent="0.2">
      <c r="A324" s="38" t="s">
        <v>16</v>
      </c>
      <c r="B324" s="10">
        <v>1370</v>
      </c>
      <c r="C324" s="10">
        <v>600</v>
      </c>
      <c r="D324" s="10">
        <v>600</v>
      </c>
      <c r="E324" s="71">
        <f t="shared" si="12"/>
        <v>0</v>
      </c>
      <c r="F324" s="16"/>
    </row>
    <row r="325" spans="1:6" x14ac:dyDescent="0.2">
      <c r="A325" s="38" t="s">
        <v>17</v>
      </c>
      <c r="B325" s="10">
        <v>3003.72</v>
      </c>
      <c r="C325" s="10">
        <v>1500</v>
      </c>
      <c r="D325" s="10">
        <v>1500</v>
      </c>
      <c r="E325" s="71">
        <f t="shared" si="12"/>
        <v>0</v>
      </c>
      <c r="F325" s="16"/>
    </row>
    <row r="326" spans="1:6" ht="15.75" x14ac:dyDescent="0.2">
      <c r="A326" s="49" t="s">
        <v>33</v>
      </c>
      <c r="B326" s="10">
        <f>SUM(B323:B325)</f>
        <v>4785.2199999999993</v>
      </c>
      <c r="C326" s="10">
        <f>SUM(C323:C325)</f>
        <v>3480</v>
      </c>
      <c r="D326" s="10">
        <f>SUM(D323:D325)</f>
        <v>2980</v>
      </c>
      <c r="E326" s="71">
        <f>SUM(E323:E325)</f>
        <v>-500</v>
      </c>
      <c r="F326" s="16"/>
    </row>
    <row r="327" spans="1:6" x14ac:dyDescent="0.2">
      <c r="A327" s="38" t="s">
        <v>18</v>
      </c>
      <c r="B327" s="10"/>
      <c r="C327" s="10"/>
      <c r="D327" s="10"/>
      <c r="E327" s="71">
        <f>D327-C327</f>
        <v>0</v>
      </c>
      <c r="F327" s="16"/>
    </row>
    <row r="328" spans="1:6" x14ac:dyDescent="0.2">
      <c r="A328" s="38" t="s">
        <v>19</v>
      </c>
      <c r="B328" s="10"/>
      <c r="C328" s="10"/>
      <c r="D328" s="10"/>
      <c r="E328" s="71">
        <f>D328-C328</f>
        <v>0</v>
      </c>
      <c r="F328" s="16"/>
    </row>
    <row r="329" spans="1:6" x14ac:dyDescent="0.2">
      <c r="A329" s="53" t="s">
        <v>20</v>
      </c>
      <c r="B329" s="10"/>
      <c r="C329" s="10"/>
      <c r="D329" s="10"/>
      <c r="E329" s="71"/>
      <c r="F329" s="16"/>
    </row>
    <row r="330" spans="1:6" x14ac:dyDescent="0.2">
      <c r="A330" s="38" t="s">
        <v>21</v>
      </c>
      <c r="B330" s="10"/>
      <c r="C330" s="10"/>
      <c r="D330" s="10"/>
      <c r="E330" s="71">
        <f>D330-C330</f>
        <v>0</v>
      </c>
      <c r="F330" s="16"/>
    </row>
    <row r="331" spans="1:6" ht="15.75" x14ac:dyDescent="0.2">
      <c r="A331" s="49" t="s">
        <v>5</v>
      </c>
      <c r="B331" s="10">
        <f>SUM(B327:B330)</f>
        <v>0</v>
      </c>
      <c r="C331" s="10">
        <f>SUM(C327:C330)</f>
        <v>0</v>
      </c>
      <c r="D331" s="10">
        <f>SUM(D327:D330)</f>
        <v>0</v>
      </c>
      <c r="E331" s="71">
        <f>SUM(E327:E330)</f>
        <v>0</v>
      </c>
      <c r="F331" s="16"/>
    </row>
    <row r="332" spans="1:6" x14ac:dyDescent="0.2">
      <c r="A332" s="38" t="s">
        <v>22</v>
      </c>
      <c r="B332" s="10">
        <v>334.89</v>
      </c>
      <c r="C332" s="10">
        <v>4191</v>
      </c>
      <c r="D332" s="10">
        <f>4191-1665</f>
        <v>2526</v>
      </c>
      <c r="E332" s="71">
        <f>D332-C332</f>
        <v>-1665</v>
      </c>
      <c r="F332" s="16"/>
    </row>
    <row r="333" spans="1:6" x14ac:dyDescent="0.2">
      <c r="A333" s="38" t="s">
        <v>23</v>
      </c>
      <c r="B333" s="10"/>
      <c r="C333" s="10"/>
      <c r="D333" s="10"/>
      <c r="E333" s="71">
        <f>D333-C333</f>
        <v>0</v>
      </c>
      <c r="F333" s="16"/>
    </row>
    <row r="334" spans="1:6" x14ac:dyDescent="0.2">
      <c r="A334" s="38" t="s">
        <v>24</v>
      </c>
      <c r="B334" s="10"/>
      <c r="C334" s="10"/>
      <c r="D334" s="10"/>
      <c r="E334" s="71">
        <f>D334-C334</f>
        <v>0</v>
      </c>
      <c r="F334" s="16"/>
    </row>
    <row r="335" spans="1:6" ht="15.75" x14ac:dyDescent="0.2">
      <c r="A335" s="49" t="s">
        <v>6</v>
      </c>
      <c r="B335" s="10">
        <f>SUM(B332:B334)</f>
        <v>334.89</v>
      </c>
      <c r="C335" s="10">
        <f>SUM(C332:C334)</f>
        <v>4191</v>
      </c>
      <c r="D335" s="10">
        <f>SUM(D332:D334)</f>
        <v>2526</v>
      </c>
      <c r="E335" s="71">
        <f>SUM(E332:E334)</f>
        <v>-1665</v>
      </c>
      <c r="F335" s="16"/>
    </row>
    <row r="336" spans="1:6" s="25" customFormat="1" ht="16.5" customHeight="1" x14ac:dyDescent="0.45">
      <c r="A336" s="55" t="s">
        <v>25</v>
      </c>
      <c r="B336" s="10"/>
      <c r="C336" s="10"/>
      <c r="D336" s="10"/>
      <c r="E336" s="51">
        <f>D336-C336</f>
        <v>0</v>
      </c>
      <c r="F336" s="16"/>
    </row>
    <row r="337" spans="1:6" ht="15.75" x14ac:dyDescent="0.2">
      <c r="A337" s="72" t="s">
        <v>34</v>
      </c>
      <c r="B337" s="57">
        <f>+B322+B326+B331+B335</f>
        <v>159728.49000000002</v>
      </c>
      <c r="C337" s="57">
        <f>+C322+C326+C331+C335</f>
        <v>164461</v>
      </c>
      <c r="D337" s="57">
        <f>+D322+D326+D331+D335</f>
        <v>134300</v>
      </c>
      <c r="E337" s="71">
        <f>+E322+E326+E331+E335</f>
        <v>-30161</v>
      </c>
      <c r="F337" s="16"/>
    </row>
    <row r="338" spans="1:6" x14ac:dyDescent="0.2">
      <c r="A338" s="5"/>
      <c r="B338" s="63"/>
      <c r="C338" s="63"/>
      <c r="D338" s="63"/>
      <c r="E338" s="21"/>
      <c r="F338" s="16"/>
    </row>
    <row r="339" spans="1:6" ht="15.75" x14ac:dyDescent="0.2">
      <c r="A339" s="38" t="s">
        <v>92</v>
      </c>
      <c r="B339" s="39"/>
      <c r="C339" s="39"/>
      <c r="D339" s="39"/>
      <c r="E339" s="21"/>
      <c r="F339" s="16"/>
    </row>
    <row r="340" spans="1:6" ht="15.75" x14ac:dyDescent="0.25">
      <c r="A340" s="38"/>
      <c r="B340" s="43"/>
      <c r="C340" s="43"/>
      <c r="D340" s="43"/>
      <c r="E340" s="60"/>
      <c r="F340" s="16"/>
    </row>
    <row r="341" spans="1:6" x14ac:dyDescent="0.2">
      <c r="A341" s="73" t="s">
        <v>2</v>
      </c>
      <c r="B341" s="10">
        <v>15500</v>
      </c>
      <c r="C341" s="10">
        <v>0</v>
      </c>
      <c r="D341" s="10"/>
      <c r="E341" s="71">
        <f>D341-C341</f>
        <v>0</v>
      </c>
      <c r="F341" s="16"/>
    </row>
    <row r="342" spans="1:6" x14ac:dyDescent="0.2">
      <c r="A342" s="38" t="s">
        <v>3</v>
      </c>
      <c r="B342" s="10"/>
      <c r="C342" s="10">
        <v>0</v>
      </c>
      <c r="D342" s="10"/>
      <c r="E342" s="71">
        <f t="shared" ref="E342:E347" si="13">D342-C342</f>
        <v>0</v>
      </c>
      <c r="F342" s="16"/>
    </row>
    <row r="343" spans="1:6" x14ac:dyDescent="0.2">
      <c r="A343" s="38" t="s">
        <v>4</v>
      </c>
      <c r="B343" s="10">
        <v>1996.6</v>
      </c>
      <c r="C343" s="10">
        <v>0</v>
      </c>
      <c r="D343" s="10"/>
      <c r="E343" s="71">
        <f>D343-C343</f>
        <v>0</v>
      </c>
      <c r="F343" s="16">
        <f>+D341*33%</f>
        <v>0</v>
      </c>
    </row>
    <row r="344" spans="1:6" ht="15.75" x14ac:dyDescent="0.2">
      <c r="A344" s="49" t="s">
        <v>14</v>
      </c>
      <c r="B344" s="10">
        <f>SUM(B341:B343)</f>
        <v>17496.599999999999</v>
      </c>
      <c r="C344" s="10">
        <f>SUM(C341:C343)</f>
        <v>0</v>
      </c>
      <c r="D344" s="10">
        <f>SUM(D341:D343)</f>
        <v>0</v>
      </c>
      <c r="E344" s="71">
        <f>SUM(E341:E343)</f>
        <v>0</v>
      </c>
      <c r="F344" s="16"/>
    </row>
    <row r="345" spans="1:6" x14ac:dyDescent="0.2">
      <c r="A345" s="38" t="s">
        <v>15</v>
      </c>
      <c r="B345" s="10"/>
      <c r="C345" s="10">
        <v>6698</v>
      </c>
      <c r="D345" s="10">
        <v>6698</v>
      </c>
      <c r="E345" s="71">
        <f t="shared" si="13"/>
        <v>0</v>
      </c>
      <c r="F345" s="16"/>
    </row>
    <row r="346" spans="1:6" x14ac:dyDescent="0.2">
      <c r="A346" s="38" t="s">
        <v>16</v>
      </c>
      <c r="B346" s="10">
        <v>2058</v>
      </c>
      <c r="C346" s="10">
        <v>10617</v>
      </c>
      <c r="D346" s="10">
        <v>10617</v>
      </c>
      <c r="E346" s="71">
        <f t="shared" si="13"/>
        <v>0</v>
      </c>
      <c r="F346" s="16"/>
    </row>
    <row r="347" spans="1:6" x14ac:dyDescent="0.2">
      <c r="A347" s="38" t="s">
        <v>17</v>
      </c>
      <c r="B347" s="10">
        <v>3516.72</v>
      </c>
      <c r="C347" s="10">
        <v>2250</v>
      </c>
      <c r="D347" s="10">
        <v>2250</v>
      </c>
      <c r="E347" s="71">
        <f t="shared" si="13"/>
        <v>0</v>
      </c>
      <c r="F347" s="16"/>
    </row>
    <row r="348" spans="1:6" ht="15.75" x14ac:dyDescent="0.2">
      <c r="A348" s="49" t="s">
        <v>33</v>
      </c>
      <c r="B348" s="10">
        <f>SUM(B345:B347)</f>
        <v>5574.7199999999993</v>
      </c>
      <c r="C348" s="10">
        <f>SUM(C345:C347)</f>
        <v>19565</v>
      </c>
      <c r="D348" s="10">
        <f>SUM(D345:D347)</f>
        <v>19565</v>
      </c>
      <c r="E348" s="71">
        <f>SUM(E345:E347)</f>
        <v>0</v>
      </c>
      <c r="F348" s="16"/>
    </row>
    <row r="349" spans="1:6" x14ac:dyDescent="0.2">
      <c r="A349" s="38" t="s">
        <v>18</v>
      </c>
      <c r="B349" s="10"/>
      <c r="C349" s="10"/>
      <c r="D349" s="10"/>
      <c r="E349" s="71">
        <f>D349-C349</f>
        <v>0</v>
      </c>
      <c r="F349" s="16"/>
    </row>
    <row r="350" spans="1:6" x14ac:dyDescent="0.2">
      <c r="A350" s="38" t="s">
        <v>19</v>
      </c>
      <c r="B350" s="10"/>
      <c r="C350" s="10">
        <v>7745</v>
      </c>
      <c r="D350" s="10">
        <v>7745</v>
      </c>
      <c r="E350" s="71">
        <f>D350-C350</f>
        <v>0</v>
      </c>
      <c r="F350" s="16"/>
    </row>
    <row r="351" spans="1:6" x14ac:dyDescent="0.2">
      <c r="A351" s="53" t="s">
        <v>20</v>
      </c>
      <c r="B351" s="10"/>
      <c r="C351" s="10"/>
      <c r="D351" s="10"/>
      <c r="E351" s="71"/>
      <c r="F351" s="16"/>
    </row>
    <row r="352" spans="1:6" x14ac:dyDescent="0.2">
      <c r="A352" s="38" t="s">
        <v>21</v>
      </c>
      <c r="B352" s="10"/>
      <c r="C352" s="10"/>
      <c r="D352" s="10"/>
      <c r="E352" s="71">
        <f>D352-C352</f>
        <v>0</v>
      </c>
      <c r="F352" s="16"/>
    </row>
    <row r="353" spans="1:6" ht="15.75" x14ac:dyDescent="0.2">
      <c r="A353" s="49" t="s">
        <v>5</v>
      </c>
      <c r="B353" s="10">
        <f>SUM(B349:B352)</f>
        <v>0</v>
      </c>
      <c r="C353" s="10">
        <f>SUM(C349:C352)</f>
        <v>7745</v>
      </c>
      <c r="D353" s="10">
        <f>SUM(D349:D352)</f>
        <v>7745</v>
      </c>
      <c r="E353" s="71">
        <f>SUM(E349:E352)</f>
        <v>0</v>
      </c>
      <c r="F353" s="16"/>
    </row>
    <row r="354" spans="1:6" x14ac:dyDescent="0.2">
      <c r="A354" s="38" t="s">
        <v>22</v>
      </c>
      <c r="B354" s="10"/>
      <c r="C354" s="10"/>
      <c r="D354" s="10"/>
      <c r="E354" s="71">
        <f>D354-C354</f>
        <v>0</v>
      </c>
      <c r="F354" s="16"/>
    </row>
    <row r="355" spans="1:6" x14ac:dyDescent="0.2">
      <c r="A355" s="38" t="s">
        <v>23</v>
      </c>
      <c r="B355" s="10"/>
      <c r="C355" s="10"/>
      <c r="D355" s="10"/>
      <c r="E355" s="71">
        <f>D355-C355</f>
        <v>0</v>
      </c>
      <c r="F355" s="16"/>
    </row>
    <row r="356" spans="1:6" x14ac:dyDescent="0.2">
      <c r="A356" s="38" t="s">
        <v>24</v>
      </c>
      <c r="B356" s="10"/>
      <c r="C356" s="10"/>
      <c r="D356" s="10"/>
      <c r="E356" s="71">
        <f>D356-C356</f>
        <v>0</v>
      </c>
      <c r="F356" s="16"/>
    </row>
    <row r="357" spans="1:6" ht="15.75" x14ac:dyDescent="0.2">
      <c r="A357" s="49" t="s">
        <v>6</v>
      </c>
      <c r="B357" s="10">
        <f>SUM(B354:B356)</f>
        <v>0</v>
      </c>
      <c r="C357" s="10">
        <f>SUM(C354:C356)</f>
        <v>0</v>
      </c>
      <c r="D357" s="10">
        <f>SUM(D354:D356)</f>
        <v>0</v>
      </c>
      <c r="E357" s="71">
        <f>SUM(E354:E356)</f>
        <v>0</v>
      </c>
      <c r="F357" s="16"/>
    </row>
    <row r="358" spans="1:6" s="25" customFormat="1" ht="16.5" customHeight="1" x14ac:dyDescent="0.45">
      <c r="A358" s="55" t="s">
        <v>25</v>
      </c>
      <c r="B358" s="10"/>
      <c r="C358" s="10"/>
      <c r="D358" s="10"/>
      <c r="E358" s="51">
        <f>D358-C358</f>
        <v>0</v>
      </c>
      <c r="F358" s="16"/>
    </row>
    <row r="359" spans="1:6" ht="15.75" x14ac:dyDescent="0.2">
      <c r="A359" s="72" t="s">
        <v>34</v>
      </c>
      <c r="B359" s="57">
        <f>+B344+B348+B353+B357</f>
        <v>23071.32</v>
      </c>
      <c r="C359" s="57">
        <f>+C344+C348+C353+C357</f>
        <v>27310</v>
      </c>
      <c r="D359" s="57">
        <f>+D344+D348+D353+D357</f>
        <v>27310</v>
      </c>
      <c r="E359" s="71">
        <f>+E344+E348+E353+E357</f>
        <v>0</v>
      </c>
      <c r="F359" s="16"/>
    </row>
    <row r="360" spans="1:6" x14ac:dyDescent="0.2">
      <c r="A360" s="5"/>
      <c r="B360" s="7"/>
      <c r="C360" s="7"/>
      <c r="D360" s="7"/>
      <c r="E360" s="21"/>
      <c r="F360" s="16"/>
    </row>
    <row r="361" spans="1:6" ht="15.75" x14ac:dyDescent="0.2">
      <c r="A361" s="38" t="s">
        <v>93</v>
      </c>
      <c r="B361" s="39"/>
      <c r="C361" s="39"/>
      <c r="D361" s="39"/>
      <c r="E361" s="21"/>
      <c r="F361" s="16"/>
    </row>
    <row r="362" spans="1:6" ht="15.75" x14ac:dyDescent="0.25">
      <c r="A362" s="42"/>
      <c r="B362" s="43"/>
      <c r="C362" s="43"/>
      <c r="D362" s="43"/>
      <c r="E362" s="45"/>
      <c r="F362" s="16"/>
    </row>
    <row r="363" spans="1:6" x14ac:dyDescent="0.2">
      <c r="A363" s="38" t="s">
        <v>2</v>
      </c>
      <c r="B363" s="10"/>
      <c r="C363" s="10"/>
      <c r="D363" s="10"/>
      <c r="E363" s="71">
        <f>D363-C363</f>
        <v>0</v>
      </c>
      <c r="F363" s="16"/>
    </row>
    <row r="364" spans="1:6" x14ac:dyDescent="0.2">
      <c r="A364" s="38" t="s">
        <v>3</v>
      </c>
      <c r="B364" s="10"/>
      <c r="C364" s="10"/>
      <c r="D364" s="10"/>
      <c r="E364" s="71">
        <f>D364-C364</f>
        <v>0</v>
      </c>
      <c r="F364" s="16"/>
    </row>
    <row r="365" spans="1:6" x14ac:dyDescent="0.2">
      <c r="A365" s="38" t="s">
        <v>4</v>
      </c>
      <c r="B365" s="10"/>
      <c r="C365" s="10"/>
      <c r="D365" s="10"/>
      <c r="E365" s="71">
        <f>D365-C365</f>
        <v>0</v>
      </c>
      <c r="F365" s="16">
        <f>+D363*33%</f>
        <v>0</v>
      </c>
    </row>
    <row r="366" spans="1:6" ht="15.75" x14ac:dyDescent="0.2">
      <c r="A366" s="49" t="s">
        <v>14</v>
      </c>
      <c r="B366" s="10">
        <f>SUM(B363:B365)</f>
        <v>0</v>
      </c>
      <c r="C366" s="10">
        <f>SUM(C363:C365)</f>
        <v>0</v>
      </c>
      <c r="D366" s="10">
        <f>SUM(D363:D365)</f>
        <v>0</v>
      </c>
      <c r="E366" s="71">
        <f>SUM(E363:E365)</f>
        <v>0</v>
      </c>
      <c r="F366" s="16"/>
    </row>
    <row r="367" spans="1:6" x14ac:dyDescent="0.2">
      <c r="A367" s="38" t="s">
        <v>15</v>
      </c>
      <c r="B367" s="10"/>
      <c r="C367" s="10"/>
      <c r="D367" s="10"/>
      <c r="E367" s="71">
        <f>D367-C367</f>
        <v>0</v>
      </c>
      <c r="F367" s="16"/>
    </row>
    <row r="368" spans="1:6" x14ac:dyDescent="0.2">
      <c r="A368" s="38" t="s">
        <v>16</v>
      </c>
      <c r="B368" s="10">
        <v>22308.85</v>
      </c>
      <c r="C368" s="10">
        <v>15575</v>
      </c>
      <c r="D368" s="10">
        <v>15575</v>
      </c>
      <c r="E368" s="71">
        <f>D368-C368</f>
        <v>0</v>
      </c>
      <c r="F368" s="16"/>
    </row>
    <row r="369" spans="1:6" x14ac:dyDescent="0.2">
      <c r="A369" s="38" t="s">
        <v>17</v>
      </c>
      <c r="B369" s="10">
        <v>300</v>
      </c>
      <c r="C369" s="10">
        <v>4500</v>
      </c>
      <c r="D369" s="10">
        <v>4500</v>
      </c>
      <c r="E369" s="71">
        <f>D369-C369</f>
        <v>0</v>
      </c>
      <c r="F369" s="16"/>
    </row>
    <row r="370" spans="1:6" ht="15.75" x14ac:dyDescent="0.2">
      <c r="A370" s="49" t="s">
        <v>33</v>
      </c>
      <c r="B370" s="10">
        <f>SUM(B367:B369)</f>
        <v>22608.85</v>
      </c>
      <c r="C370" s="10">
        <f>SUM(C367:C369)</f>
        <v>20075</v>
      </c>
      <c r="D370" s="10">
        <f>SUM(D367:D369)</f>
        <v>20075</v>
      </c>
      <c r="E370" s="71">
        <f>SUM(E367:E369)</f>
        <v>0</v>
      </c>
      <c r="F370" s="16"/>
    </row>
    <row r="371" spans="1:6" x14ac:dyDescent="0.2">
      <c r="A371" s="38" t="s">
        <v>18</v>
      </c>
      <c r="B371" s="10">
        <v>1000</v>
      </c>
      <c r="C371" s="10">
        <v>3750</v>
      </c>
      <c r="D371" s="10">
        <v>3750</v>
      </c>
      <c r="E371" s="71">
        <f>D371-C371</f>
        <v>0</v>
      </c>
      <c r="F371" s="16"/>
    </row>
    <row r="372" spans="1:6" x14ac:dyDescent="0.2">
      <c r="A372" s="38" t="s">
        <v>19</v>
      </c>
      <c r="B372" s="10"/>
      <c r="C372" s="10"/>
      <c r="D372" s="10"/>
      <c r="E372" s="71">
        <f>D372-C372</f>
        <v>0</v>
      </c>
      <c r="F372" s="16"/>
    </row>
    <row r="373" spans="1:6" x14ac:dyDescent="0.2">
      <c r="A373" s="53" t="s">
        <v>20</v>
      </c>
      <c r="B373" s="10"/>
      <c r="C373" s="10"/>
      <c r="D373" s="10"/>
      <c r="E373" s="71"/>
      <c r="F373" s="16"/>
    </row>
    <row r="374" spans="1:6" x14ac:dyDescent="0.2">
      <c r="A374" s="38" t="s">
        <v>21</v>
      </c>
      <c r="B374" s="10"/>
      <c r="C374" s="10"/>
      <c r="D374" s="10"/>
      <c r="E374" s="71">
        <f>D374-C374</f>
        <v>0</v>
      </c>
      <c r="F374" s="16"/>
    </row>
    <row r="375" spans="1:6" ht="15.75" x14ac:dyDescent="0.2">
      <c r="A375" s="49" t="s">
        <v>5</v>
      </c>
      <c r="B375" s="10">
        <f>SUM(B371:B374)</f>
        <v>1000</v>
      </c>
      <c r="C375" s="10">
        <f>SUM(C371:C374)</f>
        <v>3750</v>
      </c>
      <c r="D375" s="10">
        <f>SUM(D371:D374)</f>
        <v>3750</v>
      </c>
      <c r="E375" s="71">
        <f>SUM(E371:E374)</f>
        <v>0</v>
      </c>
      <c r="F375" s="16"/>
    </row>
    <row r="376" spans="1:6" x14ac:dyDescent="0.2">
      <c r="A376" s="38" t="s">
        <v>22</v>
      </c>
      <c r="B376" s="10"/>
      <c r="C376" s="10"/>
      <c r="D376" s="10"/>
      <c r="E376" s="71">
        <f>D376-C376</f>
        <v>0</v>
      </c>
      <c r="F376" s="16"/>
    </row>
    <row r="377" spans="1:6" x14ac:dyDescent="0.2">
      <c r="A377" s="38" t="s">
        <v>23</v>
      </c>
      <c r="B377" s="10"/>
      <c r="C377" s="10"/>
      <c r="D377" s="10"/>
      <c r="E377" s="71">
        <f>D377-C377</f>
        <v>0</v>
      </c>
      <c r="F377" s="16"/>
    </row>
    <row r="378" spans="1:6" x14ac:dyDescent="0.2">
      <c r="A378" s="38" t="s">
        <v>24</v>
      </c>
      <c r="B378" s="10"/>
      <c r="C378" s="10"/>
      <c r="D378" s="10"/>
      <c r="E378" s="71">
        <f>D378-C378</f>
        <v>0</v>
      </c>
      <c r="F378" s="16"/>
    </row>
    <row r="379" spans="1:6" ht="15.75" x14ac:dyDescent="0.2">
      <c r="A379" s="49" t="s">
        <v>6</v>
      </c>
      <c r="B379" s="10">
        <f>SUM(B376:B378)</f>
        <v>0</v>
      </c>
      <c r="C379" s="10">
        <f>SUM(C376:C378)</f>
        <v>0</v>
      </c>
      <c r="D379" s="10">
        <f>SUM(D376:D378)</f>
        <v>0</v>
      </c>
      <c r="E379" s="71">
        <f>SUM(E376:E378)</f>
        <v>0</v>
      </c>
      <c r="F379" s="16"/>
    </row>
    <row r="380" spans="1:6" s="25" customFormat="1" ht="16.5" customHeight="1" x14ac:dyDescent="0.45">
      <c r="A380" s="55" t="s">
        <v>25</v>
      </c>
      <c r="B380" s="10"/>
      <c r="C380" s="10"/>
      <c r="D380" s="10"/>
      <c r="E380" s="51">
        <f>D380-C380</f>
        <v>0</v>
      </c>
      <c r="F380" s="16"/>
    </row>
    <row r="381" spans="1:6" ht="15.75" x14ac:dyDescent="0.2">
      <c r="A381" s="72" t="s">
        <v>34</v>
      </c>
      <c r="B381" s="57">
        <f>+B366+B370+B375+B379</f>
        <v>23608.85</v>
      </c>
      <c r="C381" s="57">
        <f>+C366+C370+C375+C379</f>
        <v>23825</v>
      </c>
      <c r="D381" s="57">
        <f>+D366+D370+D375+D379</f>
        <v>23825</v>
      </c>
      <c r="E381" s="71">
        <f>+E366+E370+E375+E379</f>
        <v>0</v>
      </c>
      <c r="F381" s="16"/>
    </row>
    <row r="382" spans="1:6" ht="15.75" x14ac:dyDescent="0.2">
      <c r="A382" s="49"/>
      <c r="B382" s="59"/>
      <c r="C382" s="59"/>
      <c r="D382" s="59"/>
      <c r="E382" s="60"/>
      <c r="F382" s="16"/>
    </row>
    <row r="383" spans="1:6" ht="15.75" x14ac:dyDescent="0.2">
      <c r="A383" s="38" t="s">
        <v>94</v>
      </c>
      <c r="B383" s="39"/>
      <c r="C383" s="39"/>
      <c r="D383" s="39"/>
      <c r="E383" s="21"/>
      <c r="F383" s="16"/>
    </row>
    <row r="384" spans="1:6" ht="15.75" x14ac:dyDescent="0.25">
      <c r="A384" s="42"/>
      <c r="B384" s="43"/>
      <c r="C384" s="43"/>
      <c r="D384" s="43"/>
      <c r="E384" s="45"/>
      <c r="F384" s="16"/>
    </row>
    <row r="385" spans="1:6" x14ac:dyDescent="0.2">
      <c r="A385" s="38" t="s">
        <v>2</v>
      </c>
      <c r="B385" s="10"/>
      <c r="C385" s="10"/>
      <c r="D385" s="10"/>
      <c r="E385" s="71">
        <f>D385-C385</f>
        <v>0</v>
      </c>
      <c r="F385" s="16"/>
    </row>
    <row r="386" spans="1:6" x14ac:dyDescent="0.2">
      <c r="A386" s="38" t="s">
        <v>3</v>
      </c>
      <c r="B386" s="10"/>
      <c r="C386" s="10">
        <f>10000+3100</f>
        <v>13100</v>
      </c>
      <c r="D386" s="10">
        <f>10000+3100-13100</f>
        <v>0</v>
      </c>
      <c r="E386" s="71">
        <f>D386-C386</f>
        <v>-13100</v>
      </c>
      <c r="F386" s="16"/>
    </row>
    <row r="387" spans="1:6" x14ac:dyDescent="0.2">
      <c r="A387" s="38" t="s">
        <v>4</v>
      </c>
      <c r="B387" s="10"/>
      <c r="C387" s="10"/>
      <c r="D387" s="10"/>
      <c r="E387" s="71">
        <f>D387-C387</f>
        <v>0</v>
      </c>
      <c r="F387" s="16">
        <f>+D385*33%</f>
        <v>0</v>
      </c>
    </row>
    <row r="388" spans="1:6" ht="15.75" x14ac:dyDescent="0.2">
      <c r="A388" s="49" t="s">
        <v>14</v>
      </c>
      <c r="B388" s="10">
        <f>SUM(B385:B387)</f>
        <v>0</v>
      </c>
      <c r="C388" s="10">
        <f>SUM(C385:C387)</f>
        <v>13100</v>
      </c>
      <c r="D388" s="10">
        <f>SUM(D385:D387)</f>
        <v>0</v>
      </c>
      <c r="E388" s="71">
        <f>SUM(E385:E387)</f>
        <v>-13100</v>
      </c>
      <c r="F388" s="16"/>
    </row>
    <row r="389" spans="1:6" x14ac:dyDescent="0.2">
      <c r="A389" s="38" t="s">
        <v>15</v>
      </c>
      <c r="B389" s="10">
        <v>9.86</v>
      </c>
      <c r="C389" s="10">
        <v>11000</v>
      </c>
      <c r="D389" s="10">
        <f>11000-11000</f>
        <v>0</v>
      </c>
      <c r="E389" s="71">
        <f>D389-C389</f>
        <v>-11000</v>
      </c>
      <c r="F389" s="16"/>
    </row>
    <row r="390" spans="1:6" x14ac:dyDescent="0.2">
      <c r="A390" s="38" t="s">
        <v>16</v>
      </c>
      <c r="B390" s="10"/>
      <c r="C390" s="10">
        <v>2350</v>
      </c>
      <c r="D390" s="10">
        <f>2350-2350</f>
        <v>0</v>
      </c>
      <c r="E390" s="71">
        <f>D390-C390</f>
        <v>-2350</v>
      </c>
      <c r="F390" s="66"/>
    </row>
    <row r="391" spans="1:6" x14ac:dyDescent="0.2">
      <c r="A391" s="38" t="s">
        <v>17</v>
      </c>
      <c r="B391" s="10"/>
      <c r="C391" s="10">
        <v>2000</v>
      </c>
      <c r="D391" s="10">
        <f>2000-2000</f>
        <v>0</v>
      </c>
      <c r="E391" s="71">
        <f>D391-C391</f>
        <v>-2000</v>
      </c>
      <c r="F391" s="16"/>
    </row>
    <row r="392" spans="1:6" ht="15.75" x14ac:dyDescent="0.2">
      <c r="A392" s="49" t="s">
        <v>33</v>
      </c>
      <c r="B392" s="10">
        <f>SUM(B389:B391)</f>
        <v>9.86</v>
      </c>
      <c r="C392" s="10">
        <f>SUM(C389:C391)</f>
        <v>15350</v>
      </c>
      <c r="D392" s="10">
        <f>SUM(D389:D391)</f>
        <v>0</v>
      </c>
      <c r="E392" s="71">
        <f>SUM(E389:E391)</f>
        <v>-15350</v>
      </c>
      <c r="F392" s="16"/>
    </row>
    <row r="393" spans="1:6" x14ac:dyDescent="0.2">
      <c r="A393" s="38" t="s">
        <v>18</v>
      </c>
      <c r="B393" s="10">
        <v>136</v>
      </c>
      <c r="C393" s="10"/>
      <c r="D393" s="10"/>
      <c r="E393" s="71">
        <f>D393-C393</f>
        <v>0</v>
      </c>
      <c r="F393" s="16"/>
    </row>
    <row r="394" spans="1:6" x14ac:dyDescent="0.2">
      <c r="A394" s="38" t="s">
        <v>19</v>
      </c>
      <c r="B394" s="10"/>
      <c r="C394" s="10"/>
      <c r="D394" s="10"/>
      <c r="E394" s="71">
        <f>D394-C394</f>
        <v>0</v>
      </c>
      <c r="F394" s="16"/>
    </row>
    <row r="395" spans="1:6" x14ac:dyDescent="0.2">
      <c r="A395" s="53" t="s">
        <v>20</v>
      </c>
      <c r="B395" s="10"/>
      <c r="C395" s="10"/>
      <c r="D395" s="10"/>
      <c r="E395" s="71"/>
      <c r="F395" s="16"/>
    </row>
    <row r="396" spans="1:6" x14ac:dyDescent="0.2">
      <c r="A396" s="38" t="s">
        <v>21</v>
      </c>
      <c r="B396" s="10"/>
      <c r="C396" s="10"/>
      <c r="D396" s="10"/>
      <c r="E396" s="71">
        <f>D396-C396</f>
        <v>0</v>
      </c>
      <c r="F396" s="16"/>
    </row>
    <row r="397" spans="1:6" ht="15.75" x14ac:dyDescent="0.2">
      <c r="A397" s="49" t="s">
        <v>5</v>
      </c>
      <c r="B397" s="10">
        <f>SUM(B393:B396)</f>
        <v>136</v>
      </c>
      <c r="C397" s="10">
        <f>SUM(C393:C396)</f>
        <v>0</v>
      </c>
      <c r="D397" s="10">
        <f>SUM(D393:D396)</f>
        <v>0</v>
      </c>
      <c r="E397" s="71">
        <f>SUM(E393:E396)</f>
        <v>0</v>
      </c>
      <c r="F397" s="16"/>
    </row>
    <row r="398" spans="1:6" x14ac:dyDescent="0.2">
      <c r="A398" s="38" t="s">
        <v>22</v>
      </c>
      <c r="B398" s="10"/>
      <c r="C398" s="10"/>
      <c r="D398" s="10"/>
      <c r="E398" s="71">
        <f>D398-C398</f>
        <v>0</v>
      </c>
      <c r="F398" s="16"/>
    </row>
    <row r="399" spans="1:6" x14ac:dyDescent="0.2">
      <c r="A399" s="38" t="s">
        <v>23</v>
      </c>
      <c r="B399" s="10"/>
      <c r="C399" s="10"/>
      <c r="D399" s="10"/>
      <c r="E399" s="71">
        <f>D399-C399</f>
        <v>0</v>
      </c>
      <c r="F399" s="16"/>
    </row>
    <row r="400" spans="1:6" x14ac:dyDescent="0.2">
      <c r="A400" s="38" t="s">
        <v>24</v>
      </c>
      <c r="B400" s="10"/>
      <c r="C400" s="10"/>
      <c r="D400" s="10"/>
      <c r="E400" s="71">
        <f>D400-C400</f>
        <v>0</v>
      </c>
      <c r="F400" s="16"/>
    </row>
    <row r="401" spans="1:6" ht="15.75" x14ac:dyDescent="0.2">
      <c r="A401" s="49" t="s">
        <v>6</v>
      </c>
      <c r="B401" s="10">
        <f>SUM(B398:B400)</f>
        <v>0</v>
      </c>
      <c r="C401" s="10">
        <f>SUM(C398:C400)</f>
        <v>0</v>
      </c>
      <c r="D401" s="10">
        <f>SUM(D398:D400)</f>
        <v>0</v>
      </c>
      <c r="E401" s="71">
        <f>SUM(E398:E400)</f>
        <v>0</v>
      </c>
      <c r="F401" s="16"/>
    </row>
    <row r="402" spans="1:6" s="25" customFormat="1" ht="16.5" customHeight="1" x14ac:dyDescent="0.45">
      <c r="A402" s="55" t="s">
        <v>25</v>
      </c>
      <c r="B402" s="10"/>
      <c r="C402" s="10"/>
      <c r="D402" s="10"/>
      <c r="E402" s="51">
        <f>D402-C402</f>
        <v>0</v>
      </c>
      <c r="F402" s="16"/>
    </row>
    <row r="403" spans="1:6" ht="15.75" x14ac:dyDescent="0.2">
      <c r="A403" s="72" t="s">
        <v>34</v>
      </c>
      <c r="B403" s="57">
        <f>+B388+B392+B397+B401</f>
        <v>145.86000000000001</v>
      </c>
      <c r="C403" s="57">
        <f>+C388+C392+C397+C401</f>
        <v>28450</v>
      </c>
      <c r="D403" s="57">
        <f>+D388+D392+D397+D401</f>
        <v>0</v>
      </c>
      <c r="E403" s="71">
        <f>+E388+E392+E397+E401</f>
        <v>-28450</v>
      </c>
      <c r="F403" s="16"/>
    </row>
    <row r="404" spans="1:6" x14ac:dyDescent="0.2">
      <c r="A404" s="5"/>
      <c r="B404" s="7"/>
      <c r="C404" s="100"/>
      <c r="D404" s="7"/>
      <c r="E404" s="21"/>
      <c r="F404" s="16"/>
    </row>
    <row r="405" spans="1:6" ht="15.75" x14ac:dyDescent="0.2">
      <c r="A405" s="38" t="s">
        <v>95</v>
      </c>
      <c r="B405" s="39"/>
      <c r="C405" s="39"/>
      <c r="D405" s="39"/>
      <c r="E405" s="21"/>
      <c r="F405" s="16"/>
    </row>
    <row r="406" spans="1:6" ht="15.75" x14ac:dyDescent="0.25">
      <c r="A406" s="42"/>
      <c r="B406" s="43"/>
      <c r="C406" s="43"/>
      <c r="D406" s="43"/>
      <c r="E406" s="45"/>
      <c r="F406" s="16"/>
    </row>
    <row r="407" spans="1:6" x14ac:dyDescent="0.2">
      <c r="A407" s="38" t="s">
        <v>2</v>
      </c>
      <c r="B407" s="10">
        <v>3000.02</v>
      </c>
      <c r="C407" s="10"/>
      <c r="D407" s="10"/>
      <c r="E407" s="71">
        <f>D407-C407</f>
        <v>0</v>
      </c>
      <c r="F407" s="16"/>
    </row>
    <row r="408" spans="1:6" x14ac:dyDescent="0.2">
      <c r="A408" s="38" t="s">
        <v>3</v>
      </c>
      <c r="B408" s="10"/>
      <c r="C408" s="10">
        <v>25000</v>
      </c>
      <c r="D408" s="10">
        <v>25000</v>
      </c>
      <c r="E408" s="71">
        <f>D408-C408</f>
        <v>0</v>
      </c>
      <c r="F408" s="16"/>
    </row>
    <row r="409" spans="1:6" x14ac:dyDescent="0.2">
      <c r="A409" s="38" t="s">
        <v>4</v>
      </c>
      <c r="B409" s="10">
        <v>644.12</v>
      </c>
      <c r="C409" s="10"/>
      <c r="D409" s="10"/>
      <c r="E409" s="71">
        <f>D409-C409</f>
        <v>0</v>
      </c>
      <c r="F409" s="16">
        <f>+D407*33%</f>
        <v>0</v>
      </c>
    </row>
    <row r="410" spans="1:6" ht="15.75" x14ac:dyDescent="0.2">
      <c r="A410" s="49" t="s">
        <v>14</v>
      </c>
      <c r="B410" s="10">
        <f>SUM(B407:B409)</f>
        <v>3644.14</v>
      </c>
      <c r="C410" s="10">
        <f>SUM(C407:C409)</f>
        <v>25000</v>
      </c>
      <c r="D410" s="10">
        <f>SUM(D407:D409)</f>
        <v>25000</v>
      </c>
      <c r="E410" s="71">
        <f>SUM(E407:E409)</f>
        <v>0</v>
      </c>
      <c r="F410" s="16"/>
    </row>
    <row r="411" spans="1:6" x14ac:dyDescent="0.2">
      <c r="A411" s="38" t="s">
        <v>15</v>
      </c>
      <c r="B411" s="10">
        <v>8146.03</v>
      </c>
      <c r="C411" s="10">
        <f>5000-2500</f>
        <v>2500</v>
      </c>
      <c r="D411" s="10">
        <f>5000-2500</f>
        <v>2500</v>
      </c>
      <c r="E411" s="71">
        <f>D411-C411</f>
        <v>0</v>
      </c>
      <c r="F411" s="16"/>
    </row>
    <row r="412" spans="1:6" x14ac:dyDescent="0.2">
      <c r="A412" s="38" t="s">
        <v>16</v>
      </c>
      <c r="B412" s="10"/>
      <c r="C412" s="10">
        <f t="shared" ref="C412:D413" si="14">5000-2500</f>
        <v>2500</v>
      </c>
      <c r="D412" s="10">
        <f t="shared" si="14"/>
        <v>2500</v>
      </c>
      <c r="E412" s="71">
        <f>D412-C412</f>
        <v>0</v>
      </c>
      <c r="F412" s="16"/>
    </row>
    <row r="413" spans="1:6" x14ac:dyDescent="0.2">
      <c r="A413" s="38" t="s">
        <v>17</v>
      </c>
      <c r="B413" s="10"/>
      <c r="C413" s="10">
        <f t="shared" si="14"/>
        <v>2500</v>
      </c>
      <c r="D413" s="10">
        <f t="shared" si="14"/>
        <v>2500</v>
      </c>
      <c r="E413" s="71">
        <f>D413-C413</f>
        <v>0</v>
      </c>
      <c r="F413" s="16"/>
    </row>
    <row r="414" spans="1:6" ht="15.75" x14ac:dyDescent="0.2">
      <c r="A414" s="49" t="s">
        <v>33</v>
      </c>
      <c r="B414" s="10">
        <f>SUM(B411:B413)</f>
        <v>8146.03</v>
      </c>
      <c r="C414" s="10">
        <f>SUM(C411:C413)</f>
        <v>7500</v>
      </c>
      <c r="D414" s="10">
        <f>SUM(D411:D413)</f>
        <v>7500</v>
      </c>
      <c r="E414" s="71">
        <f>SUM(E411:E413)</f>
        <v>0</v>
      </c>
      <c r="F414" s="16"/>
    </row>
    <row r="415" spans="1:6" x14ac:dyDescent="0.2">
      <c r="A415" s="38" t="s">
        <v>18</v>
      </c>
      <c r="B415" s="10">
        <v>5326.25</v>
      </c>
      <c r="C415" s="10"/>
      <c r="D415" s="10"/>
      <c r="E415" s="71">
        <f>D415-C415</f>
        <v>0</v>
      </c>
      <c r="F415" s="16"/>
    </row>
    <row r="416" spans="1:6" x14ac:dyDescent="0.2">
      <c r="A416" s="38" t="s">
        <v>19</v>
      </c>
      <c r="B416" s="10"/>
      <c r="C416" s="10"/>
      <c r="D416" s="10"/>
      <c r="E416" s="71">
        <f>D416-C416</f>
        <v>0</v>
      </c>
      <c r="F416" s="16"/>
    </row>
    <row r="417" spans="1:6" x14ac:dyDescent="0.2">
      <c r="A417" s="53" t="s">
        <v>20</v>
      </c>
      <c r="B417" s="10"/>
      <c r="C417" s="10"/>
      <c r="D417" s="10"/>
      <c r="E417" s="71"/>
      <c r="F417" s="16"/>
    </row>
    <row r="418" spans="1:6" x14ac:dyDescent="0.2">
      <c r="A418" s="38" t="s">
        <v>21</v>
      </c>
      <c r="B418" s="10"/>
      <c r="C418" s="10"/>
      <c r="D418" s="10"/>
      <c r="E418" s="71">
        <f>D418-C418</f>
        <v>0</v>
      </c>
      <c r="F418" s="16"/>
    </row>
    <row r="419" spans="1:6" ht="15.75" x14ac:dyDescent="0.2">
      <c r="A419" s="49" t="s">
        <v>5</v>
      </c>
      <c r="B419" s="10">
        <f>SUM(B415:B418)</f>
        <v>5326.25</v>
      </c>
      <c r="C419" s="10">
        <f>SUM(C415:C418)</f>
        <v>0</v>
      </c>
      <c r="D419" s="10">
        <f>SUM(D415:D418)</f>
        <v>0</v>
      </c>
      <c r="E419" s="71">
        <f>SUM(E415:E418)</f>
        <v>0</v>
      </c>
      <c r="F419" s="16"/>
    </row>
    <row r="420" spans="1:6" x14ac:dyDescent="0.2">
      <c r="A420" s="38" t="s">
        <v>22</v>
      </c>
      <c r="B420" s="10"/>
      <c r="C420" s="10">
        <f>12000-12000</f>
        <v>0</v>
      </c>
      <c r="D420" s="10"/>
      <c r="E420" s="71">
        <f>D420-C420</f>
        <v>0</v>
      </c>
      <c r="F420" s="16"/>
    </row>
    <row r="421" spans="1:6" x14ac:dyDescent="0.2">
      <c r="A421" s="38" t="s">
        <v>23</v>
      </c>
      <c r="B421" s="10"/>
      <c r="C421" s="10"/>
      <c r="D421" s="10"/>
      <c r="E421" s="71">
        <f>D421-C421</f>
        <v>0</v>
      </c>
      <c r="F421" s="16"/>
    </row>
    <row r="422" spans="1:6" x14ac:dyDescent="0.2">
      <c r="A422" s="38" t="s">
        <v>24</v>
      </c>
      <c r="B422" s="10"/>
      <c r="C422" s="10"/>
      <c r="D422" s="10"/>
      <c r="E422" s="71">
        <f>D422-C422</f>
        <v>0</v>
      </c>
      <c r="F422" s="16"/>
    </row>
    <row r="423" spans="1:6" ht="15.75" x14ac:dyDescent="0.2">
      <c r="A423" s="49" t="s">
        <v>6</v>
      </c>
      <c r="B423" s="10">
        <f>SUM(B420:B422)</f>
        <v>0</v>
      </c>
      <c r="C423" s="10">
        <f>SUM(C420:C422)</f>
        <v>0</v>
      </c>
      <c r="D423" s="10">
        <f>SUM(D420:D422)</f>
        <v>0</v>
      </c>
      <c r="E423" s="71">
        <f>SUM(E420:E422)</f>
        <v>0</v>
      </c>
      <c r="F423" s="16"/>
    </row>
    <row r="424" spans="1:6" s="25" customFormat="1" ht="16.5" customHeight="1" x14ac:dyDescent="0.45">
      <c r="A424" s="55" t="s">
        <v>25</v>
      </c>
      <c r="B424" s="10"/>
      <c r="C424" s="10"/>
      <c r="D424" s="10"/>
      <c r="E424" s="51">
        <f>D424-C424</f>
        <v>0</v>
      </c>
      <c r="F424" s="16"/>
    </row>
    <row r="425" spans="1:6" ht="15.75" x14ac:dyDescent="0.2">
      <c r="A425" s="72" t="s">
        <v>34</v>
      </c>
      <c r="B425" s="57">
        <f>+B410+B414+B419+B423</f>
        <v>17116.419999999998</v>
      </c>
      <c r="C425" s="57">
        <f>+C410+C414+C419+C423</f>
        <v>32500</v>
      </c>
      <c r="D425" s="57">
        <f>+D410+D414+D419+D423</f>
        <v>32500</v>
      </c>
      <c r="E425" s="71">
        <f>+E410+E414+E419+E423</f>
        <v>0</v>
      </c>
      <c r="F425" s="16"/>
    </row>
    <row r="426" spans="1:6" ht="15.75" x14ac:dyDescent="0.2">
      <c r="A426" s="49"/>
      <c r="B426" s="59"/>
      <c r="C426" s="59"/>
      <c r="D426" s="59"/>
      <c r="E426" s="60"/>
      <c r="F426" s="16"/>
    </row>
    <row r="427" spans="1:6" ht="15.75" x14ac:dyDescent="0.2">
      <c r="A427" s="38" t="s">
        <v>96</v>
      </c>
      <c r="B427" s="39"/>
      <c r="C427" s="39"/>
      <c r="D427" s="39"/>
      <c r="E427" s="21"/>
      <c r="F427" s="16"/>
    </row>
    <row r="428" spans="1:6" ht="15.75" x14ac:dyDescent="0.25">
      <c r="A428" s="42"/>
      <c r="B428" s="43"/>
      <c r="C428" s="43"/>
      <c r="D428" s="43"/>
      <c r="E428" s="45"/>
      <c r="F428" s="16"/>
    </row>
    <row r="429" spans="1:6" x14ac:dyDescent="0.2">
      <c r="A429" s="38" t="s">
        <v>2</v>
      </c>
      <c r="B429" s="10"/>
      <c r="C429" s="10"/>
      <c r="D429" s="10">
        <v>87150</v>
      </c>
      <c r="E429" s="71">
        <f>D429-C429</f>
        <v>87150</v>
      </c>
      <c r="F429" s="16"/>
    </row>
    <row r="430" spans="1:6" x14ac:dyDescent="0.2">
      <c r="A430" s="38" t="s">
        <v>3</v>
      </c>
      <c r="B430" s="10"/>
      <c r="C430" s="10"/>
      <c r="D430" s="10"/>
      <c r="E430" s="71">
        <f>D430-C430</f>
        <v>0</v>
      </c>
      <c r="F430" s="16"/>
    </row>
    <row r="431" spans="1:6" x14ac:dyDescent="0.2">
      <c r="A431" s="38" t="s">
        <v>4</v>
      </c>
      <c r="B431" s="10"/>
      <c r="C431" s="10"/>
      <c r="D431" s="10">
        <v>28760</v>
      </c>
      <c r="E431" s="71">
        <f>D431-C431</f>
        <v>28760</v>
      </c>
      <c r="F431" s="16">
        <f>+D429*33%</f>
        <v>28759.5</v>
      </c>
    </row>
    <row r="432" spans="1:6" ht="15.75" x14ac:dyDescent="0.2">
      <c r="A432" s="49" t="s">
        <v>14</v>
      </c>
      <c r="B432" s="10">
        <f>SUM(B429:B431)</f>
        <v>0</v>
      </c>
      <c r="C432" s="10">
        <f>SUM(C429:C431)</f>
        <v>0</v>
      </c>
      <c r="D432" s="10">
        <f>SUM(D429:D431)</f>
        <v>115910</v>
      </c>
      <c r="E432" s="71">
        <f>SUM(E429:E431)</f>
        <v>115910</v>
      </c>
      <c r="F432" s="16"/>
    </row>
    <row r="433" spans="1:6" x14ac:dyDescent="0.2">
      <c r="A433" s="38" t="s">
        <v>15</v>
      </c>
      <c r="B433" s="10"/>
      <c r="C433" s="10"/>
      <c r="D433" s="10"/>
      <c r="E433" s="71">
        <f>D433-C433</f>
        <v>0</v>
      </c>
      <c r="F433" s="16"/>
    </row>
    <row r="434" spans="1:6" x14ac:dyDescent="0.2">
      <c r="A434" s="38" t="s">
        <v>16</v>
      </c>
      <c r="B434" s="10"/>
      <c r="C434" s="10"/>
      <c r="D434" s="10"/>
      <c r="E434" s="71">
        <f>D434-C434</f>
        <v>0</v>
      </c>
      <c r="F434" s="16"/>
    </row>
    <row r="435" spans="1:6" x14ac:dyDescent="0.2">
      <c r="A435" s="38" t="s">
        <v>17</v>
      </c>
      <c r="B435" s="10"/>
      <c r="C435" s="10"/>
      <c r="D435" s="10"/>
      <c r="E435" s="71">
        <f>D435-C435</f>
        <v>0</v>
      </c>
      <c r="F435" s="16"/>
    </row>
    <row r="436" spans="1:6" ht="15.75" x14ac:dyDescent="0.2">
      <c r="A436" s="49" t="s">
        <v>33</v>
      </c>
      <c r="B436" s="10">
        <f>SUM(B433:B435)</f>
        <v>0</v>
      </c>
      <c r="C436" s="10">
        <f>SUM(C433:C435)</f>
        <v>0</v>
      </c>
      <c r="D436" s="10">
        <f>SUM(D433:D435)</f>
        <v>0</v>
      </c>
      <c r="E436" s="71">
        <f>SUM(E433:E435)</f>
        <v>0</v>
      </c>
      <c r="F436" s="16"/>
    </row>
    <row r="437" spans="1:6" x14ac:dyDescent="0.2">
      <c r="A437" s="38" t="s">
        <v>18</v>
      </c>
      <c r="B437" s="10"/>
      <c r="C437" s="10"/>
      <c r="D437" s="10"/>
      <c r="E437" s="71">
        <f>D437-C437</f>
        <v>0</v>
      </c>
      <c r="F437" s="16"/>
    </row>
    <row r="438" spans="1:6" x14ac:dyDescent="0.2">
      <c r="A438" s="38" t="s">
        <v>19</v>
      </c>
      <c r="B438" s="10"/>
      <c r="C438" s="10"/>
      <c r="D438" s="10"/>
      <c r="E438" s="71">
        <f>D438-C438</f>
        <v>0</v>
      </c>
      <c r="F438" s="16"/>
    </row>
    <row r="439" spans="1:6" x14ac:dyDescent="0.2">
      <c r="A439" s="53" t="s">
        <v>20</v>
      </c>
      <c r="B439" s="10"/>
      <c r="C439" s="10"/>
      <c r="D439" s="10"/>
      <c r="E439" s="71"/>
      <c r="F439" s="16"/>
    </row>
    <row r="440" spans="1:6" x14ac:dyDescent="0.2">
      <c r="A440" s="38" t="s">
        <v>21</v>
      </c>
      <c r="B440" s="10"/>
      <c r="C440" s="10"/>
      <c r="D440" s="10"/>
      <c r="E440" s="71">
        <f>D440-C440</f>
        <v>0</v>
      </c>
      <c r="F440" s="16"/>
    </row>
    <row r="441" spans="1:6" ht="15.75" x14ac:dyDescent="0.2">
      <c r="A441" s="49" t="s">
        <v>5</v>
      </c>
      <c r="B441" s="10">
        <f>SUM(B437:B440)</f>
        <v>0</v>
      </c>
      <c r="C441" s="10">
        <f>SUM(C437:C440)</f>
        <v>0</v>
      </c>
      <c r="D441" s="10">
        <f>SUM(D437:D440)</f>
        <v>0</v>
      </c>
      <c r="E441" s="71">
        <f>SUM(E437:E440)</f>
        <v>0</v>
      </c>
      <c r="F441" s="16"/>
    </row>
    <row r="442" spans="1:6" x14ac:dyDescent="0.2">
      <c r="A442" s="38" t="s">
        <v>22</v>
      </c>
      <c r="B442" s="10"/>
      <c r="C442" s="10">
        <f>12000-12000</f>
        <v>0</v>
      </c>
      <c r="D442" s="10"/>
      <c r="E442" s="71">
        <f>D442-C442</f>
        <v>0</v>
      </c>
      <c r="F442" s="16"/>
    </row>
    <row r="443" spans="1:6" x14ac:dyDescent="0.2">
      <c r="A443" s="38" t="s">
        <v>23</v>
      </c>
      <c r="B443" s="10"/>
      <c r="C443" s="10"/>
      <c r="D443" s="10"/>
      <c r="E443" s="71">
        <f>D443-C443</f>
        <v>0</v>
      </c>
      <c r="F443" s="16"/>
    </row>
    <row r="444" spans="1:6" x14ac:dyDescent="0.2">
      <c r="A444" s="38" t="s">
        <v>24</v>
      </c>
      <c r="B444" s="10"/>
      <c r="C444" s="10"/>
      <c r="D444" s="10"/>
      <c r="E444" s="71">
        <f>D444-C444</f>
        <v>0</v>
      </c>
      <c r="F444" s="16"/>
    </row>
    <row r="445" spans="1:6" ht="15.75" x14ac:dyDescent="0.2">
      <c r="A445" s="49" t="s">
        <v>6</v>
      </c>
      <c r="B445" s="10">
        <f>SUM(B442:B444)</f>
        <v>0</v>
      </c>
      <c r="C445" s="10">
        <f>SUM(C442:C444)</f>
        <v>0</v>
      </c>
      <c r="D445" s="10">
        <f>SUM(D442:D444)</f>
        <v>0</v>
      </c>
      <c r="E445" s="71">
        <f>SUM(E442:E444)</f>
        <v>0</v>
      </c>
      <c r="F445" s="16"/>
    </row>
    <row r="446" spans="1:6" s="25" customFormat="1" ht="16.5" customHeight="1" x14ac:dyDescent="0.45">
      <c r="A446" s="55" t="s">
        <v>25</v>
      </c>
      <c r="B446" s="10"/>
      <c r="C446" s="10"/>
      <c r="D446" s="10"/>
      <c r="E446" s="51">
        <f>D446-C446</f>
        <v>0</v>
      </c>
      <c r="F446" s="16"/>
    </row>
    <row r="447" spans="1:6" ht="15.75" x14ac:dyDescent="0.2">
      <c r="A447" s="72" t="s">
        <v>34</v>
      </c>
      <c r="B447" s="57">
        <f>+B432+B436+B441+B445</f>
        <v>0</v>
      </c>
      <c r="C447" s="57">
        <f>+C432+C436+C441+C445</f>
        <v>0</v>
      </c>
      <c r="D447" s="57">
        <f>+D432+D436+D441+D445</f>
        <v>115910</v>
      </c>
      <c r="E447" s="71">
        <f>+E432+E436+E441+E445</f>
        <v>115910</v>
      </c>
      <c r="F447" s="16"/>
    </row>
    <row r="448" spans="1:6" ht="15.75" x14ac:dyDescent="0.2">
      <c r="A448" s="49"/>
      <c r="B448" s="59"/>
      <c r="C448" s="59"/>
      <c r="D448" s="59"/>
      <c r="E448" s="60"/>
      <c r="F448" s="16"/>
    </row>
    <row r="449" spans="1:6" ht="15.75" x14ac:dyDescent="0.2">
      <c r="A449" s="52" t="s">
        <v>97</v>
      </c>
      <c r="B449" s="100"/>
      <c r="D449" s="100"/>
      <c r="E449" s="21"/>
      <c r="F449" s="16"/>
    </row>
    <row r="450" spans="1:6" x14ac:dyDescent="0.2">
      <c r="A450" s="38"/>
      <c r="B450" s="101"/>
      <c r="C450" s="96"/>
      <c r="D450" s="101"/>
      <c r="E450" s="60"/>
      <c r="F450" s="16"/>
    </row>
    <row r="451" spans="1:6" x14ac:dyDescent="0.2">
      <c r="A451" s="73" t="s">
        <v>2</v>
      </c>
      <c r="B451" s="102">
        <f>+B11+B33+B55+B77+B99+B121+B143+B165+B187+B209+B231+B253+B275+B297+B319+B341+B363+B385+B407+B429</f>
        <v>1680188.7699999998</v>
      </c>
      <c r="C451" s="102">
        <f>+C11+C33+C55+C77+C99+C121+C143+C165+C187+C209+C231+C253+C275+C297+C319+C341+C363+C385+C407+C429</f>
        <v>1860950</v>
      </c>
      <c r="D451" s="102">
        <f>+D11+D33+D55+D77+D99+D121+D143+D165+D187+D209+D231+D253+D275+D297+D319+D341+D363+D385+D407+D429</f>
        <v>1884086</v>
      </c>
      <c r="E451" s="71">
        <f>D451-C451</f>
        <v>23136</v>
      </c>
      <c r="F451" s="16"/>
    </row>
    <row r="452" spans="1:6" x14ac:dyDescent="0.2">
      <c r="A452" s="38" t="s">
        <v>3</v>
      </c>
      <c r="B452" s="102">
        <f t="shared" ref="B452:D466" si="15">+B12+B34+B56+B78+B100+B122+B144+B166+B188+B210+B232+B254+B276+B298+B320+B342+B364+B386+B408+B430</f>
        <v>217147.96</v>
      </c>
      <c r="C452" s="102">
        <f t="shared" si="15"/>
        <v>291253</v>
      </c>
      <c r="D452" s="102">
        <f t="shared" si="15"/>
        <v>278153</v>
      </c>
      <c r="E452" s="71">
        <f>D452-C452</f>
        <v>-13100</v>
      </c>
      <c r="F452" s="16"/>
    </row>
    <row r="453" spans="1:6" x14ac:dyDescent="0.2">
      <c r="A453" s="38" t="s">
        <v>4</v>
      </c>
      <c r="B453" s="102">
        <f t="shared" si="15"/>
        <v>638710.19999999995</v>
      </c>
      <c r="C453" s="102">
        <f t="shared" si="15"/>
        <v>614115</v>
      </c>
      <c r="D453" s="102">
        <f t="shared" si="15"/>
        <v>621750</v>
      </c>
      <c r="E453" s="71">
        <f>D453-C453</f>
        <v>7635</v>
      </c>
      <c r="F453" s="16">
        <f>+D451*33%</f>
        <v>621748.38</v>
      </c>
    </row>
    <row r="454" spans="1:6" ht="15.75" x14ac:dyDescent="0.2">
      <c r="A454" s="49" t="s">
        <v>14</v>
      </c>
      <c r="B454" s="102">
        <f>SUM(B451:B453)</f>
        <v>2536046.9299999997</v>
      </c>
      <c r="C454" s="102">
        <f>SUM(C451:C453)</f>
        <v>2766318</v>
      </c>
      <c r="D454" s="102">
        <f>SUM(D451:D453)</f>
        <v>2783989</v>
      </c>
      <c r="E454" s="71">
        <f>SUM(E451:E453)</f>
        <v>17671</v>
      </c>
      <c r="F454" s="16"/>
    </row>
    <row r="455" spans="1:6" x14ac:dyDescent="0.2">
      <c r="A455" s="38" t="s">
        <v>15</v>
      </c>
      <c r="B455" s="102">
        <f t="shared" si="15"/>
        <v>29357.739999999998</v>
      </c>
      <c r="C455" s="102">
        <f t="shared" si="15"/>
        <v>26983</v>
      </c>
      <c r="D455" s="102">
        <f t="shared" si="15"/>
        <v>15483</v>
      </c>
      <c r="E455" s="71">
        <f>D455-C455</f>
        <v>-11500</v>
      </c>
      <c r="F455" s="16"/>
    </row>
    <row r="456" spans="1:6" x14ac:dyDescent="0.2">
      <c r="A456" s="38" t="s">
        <v>16</v>
      </c>
      <c r="B456" s="102">
        <f t="shared" si="15"/>
        <v>161112.21</v>
      </c>
      <c r="C456" s="102">
        <f t="shared" si="15"/>
        <v>58740</v>
      </c>
      <c r="D456" s="102">
        <f t="shared" si="15"/>
        <v>50763</v>
      </c>
      <c r="E456" s="71">
        <f>D456-C456</f>
        <v>-7977</v>
      </c>
      <c r="F456" s="16"/>
    </row>
    <row r="457" spans="1:6" x14ac:dyDescent="0.2">
      <c r="A457" s="38" t="s">
        <v>17</v>
      </c>
      <c r="B457" s="102">
        <f t="shared" si="15"/>
        <v>11648.179999999998</v>
      </c>
      <c r="C457" s="102">
        <f t="shared" si="15"/>
        <v>64874</v>
      </c>
      <c r="D457" s="102">
        <f t="shared" si="15"/>
        <v>59958</v>
      </c>
      <c r="E457" s="71">
        <f>D457-C457</f>
        <v>-4916</v>
      </c>
      <c r="F457" s="16"/>
    </row>
    <row r="458" spans="1:6" ht="15.75" x14ac:dyDescent="0.2">
      <c r="A458" s="49" t="s">
        <v>33</v>
      </c>
      <c r="B458" s="102">
        <f>SUM(B455:B457)</f>
        <v>202118.12999999998</v>
      </c>
      <c r="C458" s="102">
        <f>SUM(C455:C457)</f>
        <v>150597</v>
      </c>
      <c r="D458" s="102">
        <f>SUM(D455:D457)</f>
        <v>126204</v>
      </c>
      <c r="E458" s="71">
        <f>SUM(E455:E457)</f>
        <v>-24393</v>
      </c>
      <c r="F458" s="16"/>
    </row>
    <row r="459" spans="1:6" x14ac:dyDescent="0.2">
      <c r="A459" s="38" t="s">
        <v>18</v>
      </c>
      <c r="B459" s="102">
        <f t="shared" si="15"/>
        <v>16513.84</v>
      </c>
      <c r="C459" s="102">
        <f t="shared" si="15"/>
        <v>7500</v>
      </c>
      <c r="D459" s="102">
        <f t="shared" si="15"/>
        <v>7500</v>
      </c>
      <c r="E459" s="71">
        <f>D459-C459</f>
        <v>0</v>
      </c>
      <c r="F459" s="16"/>
    </row>
    <row r="460" spans="1:6" x14ac:dyDescent="0.2">
      <c r="A460" s="38" t="s">
        <v>19</v>
      </c>
      <c r="B460" s="102">
        <f t="shared" si="15"/>
        <v>6782.06</v>
      </c>
      <c r="C460" s="102">
        <f t="shared" si="15"/>
        <v>12745</v>
      </c>
      <c r="D460" s="102">
        <f t="shared" si="15"/>
        <v>12745</v>
      </c>
      <c r="E460" s="71">
        <f>D460-C460</f>
        <v>0</v>
      </c>
      <c r="F460" s="16"/>
    </row>
    <row r="461" spans="1:6" x14ac:dyDescent="0.2">
      <c r="A461" s="53" t="s">
        <v>20</v>
      </c>
      <c r="B461" s="102">
        <f t="shared" si="15"/>
        <v>0</v>
      </c>
      <c r="C461" s="102">
        <f t="shared" si="15"/>
        <v>0</v>
      </c>
      <c r="D461" s="102">
        <f t="shared" si="15"/>
        <v>0</v>
      </c>
      <c r="E461" s="71">
        <f>D461-C461</f>
        <v>0</v>
      </c>
      <c r="F461" s="16"/>
    </row>
    <row r="462" spans="1:6" x14ac:dyDescent="0.2">
      <c r="A462" s="38" t="s">
        <v>21</v>
      </c>
      <c r="B462" s="102">
        <f t="shared" si="15"/>
        <v>0</v>
      </c>
      <c r="C462" s="102">
        <f t="shared" si="15"/>
        <v>0</v>
      </c>
      <c r="D462" s="102">
        <f t="shared" si="15"/>
        <v>0</v>
      </c>
      <c r="E462" s="71">
        <f>D462-C462</f>
        <v>0</v>
      </c>
      <c r="F462" s="16"/>
    </row>
    <row r="463" spans="1:6" ht="15.75" x14ac:dyDescent="0.2">
      <c r="A463" s="49" t="s">
        <v>5</v>
      </c>
      <c r="B463" s="102">
        <f>SUM(B459:B462)</f>
        <v>23295.9</v>
      </c>
      <c r="C463" s="102">
        <f>SUM(C459:C462)</f>
        <v>20245</v>
      </c>
      <c r="D463" s="102">
        <f>SUM(D459:D462)</f>
        <v>20245</v>
      </c>
      <c r="E463" s="71">
        <f>SUM(E459:E462)</f>
        <v>0</v>
      </c>
      <c r="F463" s="16"/>
    </row>
    <row r="464" spans="1:6" x14ac:dyDescent="0.2">
      <c r="A464" s="38" t="s">
        <v>22</v>
      </c>
      <c r="B464" s="102">
        <f t="shared" si="15"/>
        <v>206094.51</v>
      </c>
      <c r="C464" s="102">
        <f t="shared" si="15"/>
        <v>4191</v>
      </c>
      <c r="D464" s="102">
        <f t="shared" si="15"/>
        <v>2526</v>
      </c>
      <c r="E464" s="71">
        <f>D464-C464</f>
        <v>-1665</v>
      </c>
      <c r="F464" s="16"/>
    </row>
    <row r="465" spans="1:6" x14ac:dyDescent="0.2">
      <c r="A465" s="38" t="s">
        <v>23</v>
      </c>
      <c r="B465" s="102">
        <f t="shared" si="15"/>
        <v>0</v>
      </c>
      <c r="C465" s="102">
        <f t="shared" si="15"/>
        <v>247603</v>
      </c>
      <c r="D465" s="102">
        <f t="shared" si="15"/>
        <v>205101</v>
      </c>
      <c r="E465" s="71">
        <f>D465-C465</f>
        <v>-42502</v>
      </c>
      <c r="F465" s="16"/>
    </row>
    <row r="466" spans="1:6" x14ac:dyDescent="0.2">
      <c r="A466" s="38" t="s">
        <v>24</v>
      </c>
      <c r="B466" s="102">
        <f t="shared" si="15"/>
        <v>0</v>
      </c>
      <c r="C466" s="102">
        <f t="shared" si="15"/>
        <v>0</v>
      </c>
      <c r="D466" s="102">
        <f t="shared" si="15"/>
        <v>0</v>
      </c>
      <c r="E466" s="71">
        <f>D466-C466</f>
        <v>0</v>
      </c>
      <c r="F466" s="16"/>
    </row>
    <row r="467" spans="1:6" ht="15.75" x14ac:dyDescent="0.2">
      <c r="A467" s="49" t="s">
        <v>6</v>
      </c>
      <c r="B467" s="102">
        <f>SUM(B464:B466)</f>
        <v>206094.51</v>
      </c>
      <c r="C467" s="102">
        <f>SUM(C464:C466)</f>
        <v>251794</v>
      </c>
      <c r="D467" s="102">
        <f>SUM(D464:D466)</f>
        <v>207627</v>
      </c>
      <c r="E467" s="71">
        <f>SUM(E464:E466)</f>
        <v>-44167</v>
      </c>
      <c r="F467" s="16"/>
    </row>
    <row r="468" spans="1:6" ht="15.75" x14ac:dyDescent="0.2">
      <c r="A468" s="55" t="s">
        <v>25</v>
      </c>
      <c r="B468" s="102">
        <f t="shared" ref="B468:D468" si="16">+B28+B50+B72+B94+B116+B138+B160+B182+B204+B226+B248+B270+B292+B314+B336+B358+B380+B402+B424+B446</f>
        <v>0</v>
      </c>
      <c r="C468" s="102">
        <f t="shared" si="16"/>
        <v>0</v>
      </c>
      <c r="D468" s="102">
        <f t="shared" si="16"/>
        <v>0</v>
      </c>
      <c r="E468" s="71">
        <f>D468-C468</f>
        <v>0</v>
      </c>
      <c r="F468" s="16"/>
    </row>
    <row r="469" spans="1:6" ht="15.75" x14ac:dyDescent="0.2">
      <c r="A469" s="72" t="s">
        <v>34</v>
      </c>
      <c r="B469" s="102">
        <f>+B454+B458+B463+B467</f>
        <v>2967555.4699999997</v>
      </c>
      <c r="C469" s="102">
        <f>+C454+C458+C463+C467</f>
        <v>3188954</v>
      </c>
      <c r="D469" s="102">
        <f>+D454+D458+D463+D467</f>
        <v>3138065</v>
      </c>
      <c r="E469" s="71">
        <f>+E454+E458+E463+E467</f>
        <v>-50889</v>
      </c>
      <c r="F469" s="16"/>
    </row>
    <row r="475" spans="1:6" x14ac:dyDescent="0.2">
      <c r="F475" s="16">
        <f>+D473*40%</f>
        <v>0</v>
      </c>
    </row>
    <row r="496" spans="6:6" x14ac:dyDescent="0.2">
      <c r="F496" s="16">
        <f>+D494*40%</f>
        <v>0</v>
      </c>
    </row>
    <row r="517" spans="6:6" x14ac:dyDescent="0.2">
      <c r="F517" s="16">
        <f>+D515*40%</f>
        <v>0</v>
      </c>
    </row>
    <row r="538" spans="6:6" x14ac:dyDescent="0.2">
      <c r="F538" s="16">
        <f>+D536*40%</f>
        <v>0</v>
      </c>
    </row>
    <row r="559" spans="6:6" x14ac:dyDescent="0.2">
      <c r="F559" s="16">
        <f>+D557*40%</f>
        <v>0</v>
      </c>
    </row>
    <row r="580" spans="6:6" x14ac:dyDescent="0.2">
      <c r="F580" s="16">
        <f>+D578*40%</f>
        <v>0</v>
      </c>
    </row>
    <row r="601" spans="6:6" x14ac:dyDescent="0.2">
      <c r="F601" s="16">
        <f>+D599*40%</f>
        <v>0</v>
      </c>
    </row>
    <row r="622" spans="6:6" x14ac:dyDescent="0.2">
      <c r="F622" s="16">
        <f>+D620*40%</f>
        <v>0</v>
      </c>
    </row>
    <row r="643" spans="6:6" x14ac:dyDescent="0.2">
      <c r="F643" s="16">
        <f>+D641*40%</f>
        <v>0</v>
      </c>
    </row>
    <row r="664" spans="6:6" x14ac:dyDescent="0.2">
      <c r="F664" s="16">
        <f>+D662*40%</f>
        <v>0</v>
      </c>
    </row>
    <row r="685" spans="6:6" x14ac:dyDescent="0.2">
      <c r="F685" s="16">
        <f>+D683*40%</f>
        <v>0</v>
      </c>
    </row>
    <row r="706" spans="6:6" x14ac:dyDescent="0.2">
      <c r="F706" s="16">
        <f>+D704*40%</f>
        <v>0</v>
      </c>
    </row>
    <row r="727" spans="6:6" x14ac:dyDescent="0.2">
      <c r="F727" s="16">
        <f>+D725*40%</f>
        <v>0</v>
      </c>
    </row>
    <row r="748" spans="6:6" x14ac:dyDescent="0.2">
      <c r="F748" s="16">
        <f>+D746*40%</f>
        <v>0</v>
      </c>
    </row>
    <row r="769" spans="6:6" x14ac:dyDescent="0.2">
      <c r="F769" s="16">
        <f>+D767*40%</f>
        <v>0</v>
      </c>
    </row>
  </sheetData>
  <printOptions horizontalCentered="1"/>
  <pageMargins left="0.7" right="0.25" top="0.75" bottom="0.25" header="0.3" footer="0.3"/>
  <pageSetup scale="55" firstPageNumber="22" orientation="portrait" useFirstPageNumber="1" r:id="rId1"/>
  <headerFooter>
    <oddFooter>&amp;C&amp;18Page &amp;P</oddFooter>
  </headerFooter>
  <rowBreaks count="6" manualBreakCount="6">
    <brk id="73" max="4" man="1"/>
    <brk id="139" max="4" man="1"/>
    <brk id="205" max="4" man="1"/>
    <brk id="271" max="4" man="1"/>
    <brk id="337" max="4" man="1"/>
    <brk id="403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5A0C-6FFF-4403-A668-D2822BB84D5C}">
  <sheetPr>
    <tabColor theme="6" tint="0.59999389629810485"/>
  </sheetPr>
  <dimension ref="A1:G740"/>
  <sheetViews>
    <sheetView zoomScale="70" zoomScaleNormal="70" workbookViewId="0">
      <pane xSplit="1" ySplit="8" topLeftCell="B9" activePane="bottomRight" state="frozen"/>
      <selection activeCell="G34" sqref="G34"/>
      <selection pane="topRight" activeCell="G34" sqref="G34"/>
      <selection pane="bottomLeft" activeCell="G34" sqref="G34"/>
      <selection pane="bottomRight" activeCell="B9" sqref="B9"/>
    </sheetView>
  </sheetViews>
  <sheetFormatPr defaultColWidth="8.88671875" defaultRowHeight="15" x14ac:dyDescent="0.2"/>
  <cols>
    <col min="1" max="1" width="42.77734375" style="3" customWidth="1"/>
    <col min="2" max="2" width="19.77734375" style="2" customWidth="1"/>
    <col min="3" max="5" width="19.77734375" style="20" customWidth="1"/>
    <col min="6" max="6" width="11.5546875" style="3" hidden="1" customWidth="1"/>
    <col min="7" max="7" width="11" style="4" customWidth="1"/>
    <col min="8" max="8" width="11.109375" style="3" bestFit="1" customWidth="1"/>
    <col min="9" max="16384" width="8.88671875" style="3"/>
  </cols>
  <sheetData>
    <row r="1" spans="1:6" ht="20.100000000000001" customHeight="1" x14ac:dyDescent="0.25">
      <c r="A1" s="12" t="s">
        <v>69</v>
      </c>
      <c r="B1" s="84"/>
      <c r="C1" s="14"/>
      <c r="D1" s="14"/>
      <c r="E1" s="15"/>
    </row>
    <row r="2" spans="1:6" ht="20.100000000000001" customHeight="1" x14ac:dyDescent="0.2">
      <c r="A2" s="85" t="s">
        <v>70</v>
      </c>
      <c r="B2" s="19" t="s">
        <v>27</v>
      </c>
      <c r="E2" s="21"/>
    </row>
    <row r="3" spans="1:6" ht="20.100000000000001" customHeight="1" x14ac:dyDescent="0.25">
      <c r="A3" s="86" t="s">
        <v>28</v>
      </c>
      <c r="B3" s="87"/>
      <c r="E3" s="21"/>
    </row>
    <row r="4" spans="1:6" ht="20.100000000000001" customHeight="1" thickBot="1" x14ac:dyDescent="0.3">
      <c r="A4" s="86" t="s">
        <v>29</v>
      </c>
      <c r="B4" s="87"/>
      <c r="E4" s="21"/>
    </row>
    <row r="5" spans="1:6" ht="21" customHeight="1" thickTop="1" x14ac:dyDescent="0.2">
      <c r="A5" s="27" t="s">
        <v>30</v>
      </c>
      <c r="B5" s="28" t="s">
        <v>7</v>
      </c>
      <c r="C5" s="29" t="s">
        <v>8</v>
      </c>
      <c r="D5" s="29" t="s">
        <v>8</v>
      </c>
      <c r="E5" s="30" t="s">
        <v>11</v>
      </c>
    </row>
    <row r="6" spans="1:6" ht="19.5" customHeight="1" x14ac:dyDescent="0.2">
      <c r="A6" s="31" t="s">
        <v>1</v>
      </c>
      <c r="B6" s="32" t="s">
        <v>12</v>
      </c>
      <c r="C6" s="33" t="s">
        <v>12</v>
      </c>
      <c r="D6" s="33" t="s">
        <v>13</v>
      </c>
      <c r="E6" s="33" t="s">
        <v>12</v>
      </c>
    </row>
    <row r="7" spans="1:6" ht="15.75" x14ac:dyDescent="0.2">
      <c r="A7" s="34" t="s">
        <v>98</v>
      </c>
      <c r="B7" s="32"/>
      <c r="C7" s="33"/>
      <c r="D7" s="33"/>
      <c r="E7" s="33"/>
    </row>
    <row r="8" spans="1:6" ht="15.75" x14ac:dyDescent="0.25">
      <c r="A8" s="98"/>
      <c r="B8" s="36"/>
      <c r="C8" s="37"/>
      <c r="D8" s="37"/>
      <c r="E8" s="37"/>
    </row>
    <row r="9" spans="1:6" ht="15.75" x14ac:dyDescent="0.2">
      <c r="A9" s="38" t="s">
        <v>99</v>
      </c>
      <c r="B9" s="39"/>
      <c r="C9" s="40"/>
      <c r="D9" s="40"/>
      <c r="E9" s="41"/>
    </row>
    <row r="10" spans="1:6" ht="15.75" x14ac:dyDescent="0.25">
      <c r="A10" s="70"/>
      <c r="B10" s="43"/>
      <c r="C10" s="103"/>
      <c r="D10" s="44"/>
      <c r="E10" s="45"/>
    </row>
    <row r="11" spans="1:6" x14ac:dyDescent="0.2">
      <c r="A11" s="38" t="s">
        <v>2</v>
      </c>
      <c r="B11" s="10">
        <v>10228.16</v>
      </c>
      <c r="C11" s="10">
        <v>42203</v>
      </c>
      <c r="D11" s="10">
        <v>35187</v>
      </c>
      <c r="E11" s="71">
        <f t="shared" ref="E11:E17" si="0">D11-C11</f>
        <v>-7016</v>
      </c>
      <c r="F11" s="16"/>
    </row>
    <row r="12" spans="1:6" x14ac:dyDescent="0.2">
      <c r="A12" s="38" t="s">
        <v>3</v>
      </c>
      <c r="B12" s="10"/>
      <c r="C12" s="10"/>
      <c r="D12" s="10"/>
      <c r="E12" s="71">
        <f t="shared" si="0"/>
        <v>0</v>
      </c>
      <c r="F12" s="16"/>
    </row>
    <row r="13" spans="1:6" x14ac:dyDescent="0.2">
      <c r="A13" s="38" t="s">
        <v>4</v>
      </c>
      <c r="B13" s="10">
        <v>3154.11</v>
      </c>
      <c r="C13" s="10">
        <v>13927</v>
      </c>
      <c r="D13" s="10">
        <v>11612</v>
      </c>
      <c r="E13" s="71">
        <f t="shared" si="0"/>
        <v>-2315</v>
      </c>
      <c r="F13" s="16">
        <f>+D11*33%</f>
        <v>11611.710000000001</v>
      </c>
    </row>
    <row r="14" spans="1:6" ht="15.75" x14ac:dyDescent="0.2">
      <c r="A14" s="49" t="s">
        <v>14</v>
      </c>
      <c r="B14" s="10">
        <f>SUM(B11:B13)</f>
        <v>13382.27</v>
      </c>
      <c r="C14" s="10">
        <f>SUM(C11:C13)</f>
        <v>56130</v>
      </c>
      <c r="D14" s="10">
        <f>SUM(D11:D13)</f>
        <v>46799</v>
      </c>
      <c r="E14" s="71">
        <f>SUM(E11:E13)</f>
        <v>-9331</v>
      </c>
      <c r="F14" s="16"/>
    </row>
    <row r="15" spans="1:6" x14ac:dyDescent="0.2">
      <c r="A15" s="38" t="s">
        <v>15</v>
      </c>
      <c r="B15" s="10"/>
      <c r="C15" s="10">
        <v>474</v>
      </c>
      <c r="D15" s="10">
        <v>474</v>
      </c>
      <c r="E15" s="71">
        <f t="shared" si="0"/>
        <v>0</v>
      </c>
      <c r="F15" s="16"/>
    </row>
    <row r="16" spans="1:6" x14ac:dyDescent="0.2">
      <c r="A16" s="38" t="s">
        <v>16</v>
      </c>
      <c r="B16" s="10">
        <v>46.62</v>
      </c>
      <c r="C16" s="10">
        <v>994</v>
      </c>
      <c r="D16" s="10">
        <v>994</v>
      </c>
      <c r="E16" s="71">
        <f t="shared" si="0"/>
        <v>0</v>
      </c>
      <c r="F16" s="16"/>
    </row>
    <row r="17" spans="1:6" x14ac:dyDescent="0.2">
      <c r="A17" s="38" t="s">
        <v>17</v>
      </c>
      <c r="B17" s="10">
        <v>1041.8399999999999</v>
      </c>
      <c r="C17" s="10">
        <v>1361</v>
      </c>
      <c r="D17" s="10">
        <v>1361</v>
      </c>
      <c r="E17" s="71">
        <f t="shared" si="0"/>
        <v>0</v>
      </c>
      <c r="F17" s="16"/>
    </row>
    <row r="18" spans="1:6" ht="15.75" x14ac:dyDescent="0.2">
      <c r="A18" s="49" t="s">
        <v>33</v>
      </c>
      <c r="B18" s="10">
        <f>SUM(B15:B17)</f>
        <v>1088.4599999999998</v>
      </c>
      <c r="C18" s="10">
        <f>SUM(C15:C17)</f>
        <v>2829</v>
      </c>
      <c r="D18" s="10">
        <f>SUM(D15:D17)</f>
        <v>2829</v>
      </c>
      <c r="E18" s="71">
        <f>SUM(E15:E17)</f>
        <v>0</v>
      </c>
      <c r="F18" s="16"/>
    </row>
    <row r="19" spans="1:6" x14ac:dyDescent="0.2">
      <c r="A19" s="38" t="s">
        <v>18</v>
      </c>
      <c r="B19" s="10"/>
      <c r="C19" s="10"/>
      <c r="D19" s="10"/>
      <c r="E19" s="71">
        <f>D19-C19</f>
        <v>0</v>
      </c>
      <c r="F19" s="16"/>
    </row>
    <row r="20" spans="1:6" x14ac:dyDescent="0.2">
      <c r="A20" s="38" t="s">
        <v>19</v>
      </c>
      <c r="B20" s="10"/>
      <c r="C20" s="10"/>
      <c r="D20" s="10"/>
      <c r="E20" s="71">
        <f>D20-C20</f>
        <v>0</v>
      </c>
      <c r="F20" s="16"/>
    </row>
    <row r="21" spans="1:6" x14ac:dyDescent="0.2">
      <c r="A21" s="53" t="s">
        <v>20</v>
      </c>
      <c r="B21" s="10"/>
      <c r="C21" s="10"/>
      <c r="D21" s="10"/>
      <c r="E21" s="71"/>
      <c r="F21" s="16"/>
    </row>
    <row r="22" spans="1:6" x14ac:dyDescent="0.2">
      <c r="A22" s="38" t="s">
        <v>21</v>
      </c>
      <c r="B22" s="10"/>
      <c r="C22" s="10"/>
      <c r="D22" s="10"/>
      <c r="E22" s="71">
        <f>D22-C22</f>
        <v>0</v>
      </c>
      <c r="F22" s="16"/>
    </row>
    <row r="23" spans="1:6" ht="15.75" x14ac:dyDescent="0.2">
      <c r="A23" s="49" t="s">
        <v>5</v>
      </c>
      <c r="B23" s="10">
        <f>SUM(B19:B22)</f>
        <v>0</v>
      </c>
      <c r="C23" s="10">
        <f>SUM(C19:C22)</f>
        <v>0</v>
      </c>
      <c r="D23" s="10">
        <f>SUM(D19:D22)</f>
        <v>0</v>
      </c>
      <c r="E23" s="71">
        <f>SUM(E19:E22)</f>
        <v>0</v>
      </c>
      <c r="F23" s="16"/>
    </row>
    <row r="24" spans="1:6" x14ac:dyDescent="0.2">
      <c r="A24" s="38" t="s">
        <v>22</v>
      </c>
      <c r="B24" s="10"/>
      <c r="C24" s="10"/>
      <c r="D24" s="10"/>
      <c r="E24" s="71">
        <f>D24-C24</f>
        <v>0</v>
      </c>
      <c r="F24" s="16"/>
    </row>
    <row r="25" spans="1:6" x14ac:dyDescent="0.2">
      <c r="A25" s="38" t="s">
        <v>23</v>
      </c>
      <c r="B25" s="10"/>
      <c r="C25" s="10"/>
      <c r="D25" s="10"/>
      <c r="E25" s="71">
        <f>D25-C25</f>
        <v>0</v>
      </c>
      <c r="F25" s="16"/>
    </row>
    <row r="26" spans="1:6" x14ac:dyDescent="0.2">
      <c r="A26" s="38" t="s">
        <v>24</v>
      </c>
      <c r="B26" s="10"/>
      <c r="C26" s="10"/>
      <c r="D26" s="10"/>
      <c r="E26" s="71">
        <f>D26-C26</f>
        <v>0</v>
      </c>
      <c r="F26" s="16"/>
    </row>
    <row r="27" spans="1:6" ht="15.75" x14ac:dyDescent="0.2">
      <c r="A27" s="49" t="s">
        <v>6</v>
      </c>
      <c r="B27" s="10">
        <f>SUM(B24:B26)</f>
        <v>0</v>
      </c>
      <c r="C27" s="10">
        <f>SUM(C24:C26)</f>
        <v>0</v>
      </c>
      <c r="D27" s="10">
        <f>SUM(D24:D26)</f>
        <v>0</v>
      </c>
      <c r="E27" s="71">
        <f>SUM(E24:E26)</f>
        <v>0</v>
      </c>
      <c r="F27" s="16"/>
    </row>
    <row r="28" spans="1:6" s="25" customFormat="1" ht="16.5" customHeight="1" x14ac:dyDescent="0.45">
      <c r="A28" s="55" t="s">
        <v>25</v>
      </c>
      <c r="B28" s="10"/>
      <c r="C28" s="10"/>
      <c r="D28" s="10"/>
      <c r="E28" s="51">
        <f>D28-C28</f>
        <v>0</v>
      </c>
      <c r="F28" s="16"/>
    </row>
    <row r="29" spans="1:6" ht="15.75" x14ac:dyDescent="0.2">
      <c r="A29" s="72" t="s">
        <v>34</v>
      </c>
      <c r="B29" s="57">
        <f>+B14+B18+B23+B27</f>
        <v>14470.73</v>
      </c>
      <c r="C29" s="57">
        <f>+C14+C18+C23+C27</f>
        <v>58959</v>
      </c>
      <c r="D29" s="57">
        <f>+D14+D18+D23+D27</f>
        <v>49628</v>
      </c>
      <c r="E29" s="71">
        <f>+E14+E18+E23+E27</f>
        <v>-9331</v>
      </c>
      <c r="F29" s="16"/>
    </row>
    <row r="30" spans="1:6" x14ac:dyDescent="0.2">
      <c r="A30" s="53" t="s">
        <v>1</v>
      </c>
      <c r="B30" s="59"/>
      <c r="C30" s="59"/>
      <c r="D30" s="59"/>
      <c r="E30" s="60"/>
      <c r="F30" s="16"/>
    </row>
    <row r="31" spans="1:6" ht="15.75" x14ac:dyDescent="0.2">
      <c r="A31" s="38" t="s">
        <v>100</v>
      </c>
      <c r="B31" s="39"/>
      <c r="C31" s="39"/>
      <c r="D31" s="39"/>
      <c r="E31" s="41"/>
      <c r="F31" s="16"/>
    </row>
    <row r="32" spans="1:6" ht="15.75" x14ac:dyDescent="0.25">
      <c r="A32" s="70"/>
      <c r="B32" s="43"/>
      <c r="C32" s="43"/>
      <c r="D32" s="43"/>
      <c r="E32" s="45"/>
      <c r="F32" s="16"/>
    </row>
    <row r="33" spans="1:6" x14ac:dyDescent="0.2">
      <c r="A33" s="38" t="s">
        <v>2</v>
      </c>
      <c r="B33" s="10"/>
      <c r="C33" s="10">
        <v>40108</v>
      </c>
      <c r="D33" s="10"/>
      <c r="E33" s="71">
        <f t="shared" ref="E33:E39" si="1">D33-C33</f>
        <v>-40108</v>
      </c>
      <c r="F33" s="16"/>
    </row>
    <row r="34" spans="1:6" x14ac:dyDescent="0.2">
      <c r="A34" s="38" t="s">
        <v>3</v>
      </c>
      <c r="B34" s="10"/>
      <c r="C34" s="10"/>
      <c r="D34" s="10"/>
      <c r="E34" s="71">
        <f t="shared" si="1"/>
        <v>0</v>
      </c>
      <c r="F34" s="16"/>
    </row>
    <row r="35" spans="1:6" x14ac:dyDescent="0.2">
      <c r="A35" s="38" t="s">
        <v>4</v>
      </c>
      <c r="B35" s="10"/>
      <c r="C35" s="10">
        <v>13236</v>
      </c>
      <c r="D35" s="10"/>
      <c r="E35" s="71">
        <f t="shared" si="1"/>
        <v>-13236</v>
      </c>
      <c r="F35" s="16">
        <f>+D33*33%</f>
        <v>0</v>
      </c>
    </row>
    <row r="36" spans="1:6" ht="15.75" x14ac:dyDescent="0.2">
      <c r="A36" s="49" t="s">
        <v>14</v>
      </c>
      <c r="B36" s="10">
        <f>SUM(B33:B35)</f>
        <v>0</v>
      </c>
      <c r="C36" s="10">
        <f>SUM(C33:C35)</f>
        <v>53344</v>
      </c>
      <c r="D36" s="10">
        <f>SUM(D33:D35)</f>
        <v>0</v>
      </c>
      <c r="E36" s="71">
        <f>SUM(E33:E35)</f>
        <v>-53344</v>
      </c>
      <c r="F36" s="16"/>
    </row>
    <row r="37" spans="1:6" x14ac:dyDescent="0.2">
      <c r="A37" s="38" t="s">
        <v>15</v>
      </c>
      <c r="B37" s="10">
        <v>6855.68</v>
      </c>
      <c r="C37" s="10">
        <v>0</v>
      </c>
      <c r="D37" s="10"/>
      <c r="E37" s="71">
        <f t="shared" si="1"/>
        <v>0</v>
      </c>
      <c r="F37" s="16"/>
    </row>
    <row r="38" spans="1:6" x14ac:dyDescent="0.2">
      <c r="A38" s="38" t="s">
        <v>16</v>
      </c>
      <c r="B38" s="10">
        <v>1744.53</v>
      </c>
      <c r="C38" s="10">
        <v>0</v>
      </c>
      <c r="D38" s="10">
        <v>20000</v>
      </c>
      <c r="E38" s="71">
        <f t="shared" si="1"/>
        <v>20000</v>
      </c>
      <c r="F38" s="16"/>
    </row>
    <row r="39" spans="1:6" x14ac:dyDescent="0.2">
      <c r="A39" s="38" t="s">
        <v>17</v>
      </c>
      <c r="B39" s="10">
        <v>15008.75</v>
      </c>
      <c r="C39" s="10">
        <v>0</v>
      </c>
      <c r="D39" s="10">
        <v>20000</v>
      </c>
      <c r="E39" s="71">
        <f t="shared" si="1"/>
        <v>20000</v>
      </c>
      <c r="F39" s="16"/>
    </row>
    <row r="40" spans="1:6" ht="15.75" x14ac:dyDescent="0.2">
      <c r="A40" s="49" t="s">
        <v>33</v>
      </c>
      <c r="B40" s="10">
        <f>SUM(B37:B39)</f>
        <v>23608.959999999999</v>
      </c>
      <c r="C40" s="10">
        <f>SUM(C37:C39)</f>
        <v>0</v>
      </c>
      <c r="D40" s="10">
        <f>SUM(D37:D39)</f>
        <v>40000</v>
      </c>
      <c r="E40" s="71">
        <f>SUM(E37:E39)</f>
        <v>40000</v>
      </c>
      <c r="F40" s="16"/>
    </row>
    <row r="41" spans="1:6" x14ac:dyDescent="0.2">
      <c r="A41" s="38" t="s">
        <v>18</v>
      </c>
      <c r="B41" s="10">
        <v>12527.52</v>
      </c>
      <c r="C41" s="10"/>
      <c r="D41" s="10">
        <v>16011</v>
      </c>
      <c r="E41" s="71">
        <f>D41-C41</f>
        <v>16011</v>
      </c>
      <c r="F41" s="16"/>
    </row>
    <row r="42" spans="1:6" x14ac:dyDescent="0.2">
      <c r="A42" s="38" t="s">
        <v>19</v>
      </c>
      <c r="B42" s="10"/>
      <c r="C42" s="10">
        <v>0</v>
      </c>
      <c r="D42" s="10"/>
      <c r="E42" s="71">
        <f>D42-C42</f>
        <v>0</v>
      </c>
      <c r="F42" s="16"/>
    </row>
    <row r="43" spans="1:6" x14ac:dyDescent="0.2">
      <c r="A43" s="53" t="s">
        <v>20</v>
      </c>
      <c r="B43" s="10"/>
      <c r="C43" s="10"/>
      <c r="D43" s="10"/>
      <c r="E43" s="71"/>
      <c r="F43" s="16"/>
    </row>
    <row r="44" spans="1:6" x14ac:dyDescent="0.2">
      <c r="A44" s="38" t="s">
        <v>21</v>
      </c>
      <c r="B44" s="10"/>
      <c r="C44" s="10"/>
      <c r="D44" s="10"/>
      <c r="E44" s="71">
        <f>D44-C44</f>
        <v>0</v>
      </c>
      <c r="F44" s="16"/>
    </row>
    <row r="45" spans="1:6" ht="15.75" x14ac:dyDescent="0.2">
      <c r="A45" s="49" t="s">
        <v>5</v>
      </c>
      <c r="B45" s="10">
        <f>SUM(B41:B44)</f>
        <v>12527.52</v>
      </c>
      <c r="C45" s="10">
        <f>SUM(C41:C44)</f>
        <v>0</v>
      </c>
      <c r="D45" s="10">
        <f>SUM(D41:D44)</f>
        <v>16011</v>
      </c>
      <c r="E45" s="71">
        <f>SUM(E41:E44)</f>
        <v>16011</v>
      </c>
      <c r="F45" s="16"/>
    </row>
    <row r="46" spans="1:6" x14ac:dyDescent="0.2">
      <c r="A46" s="38" t="s">
        <v>22</v>
      </c>
      <c r="B46" s="10"/>
      <c r="C46" s="10"/>
      <c r="D46" s="10"/>
      <c r="E46" s="71">
        <f>D46-C46</f>
        <v>0</v>
      </c>
      <c r="F46" s="16"/>
    </row>
    <row r="47" spans="1:6" x14ac:dyDescent="0.2">
      <c r="A47" s="38" t="s">
        <v>23</v>
      </c>
      <c r="B47" s="10"/>
      <c r="C47" s="10"/>
      <c r="D47" s="10"/>
      <c r="E47" s="71">
        <f>D47-C47</f>
        <v>0</v>
      </c>
      <c r="F47" s="16"/>
    </row>
    <row r="48" spans="1:6" x14ac:dyDescent="0.2">
      <c r="A48" s="38" t="s">
        <v>24</v>
      </c>
      <c r="B48" s="10"/>
      <c r="C48" s="10"/>
      <c r="D48" s="10"/>
      <c r="E48" s="71">
        <f>D48-C48</f>
        <v>0</v>
      </c>
      <c r="F48" s="16"/>
    </row>
    <row r="49" spans="1:6" ht="15.75" x14ac:dyDescent="0.2">
      <c r="A49" s="49" t="s">
        <v>6</v>
      </c>
      <c r="B49" s="10">
        <f>SUM(B46:B48)</f>
        <v>0</v>
      </c>
      <c r="C49" s="10">
        <f>SUM(C46:C48)</f>
        <v>0</v>
      </c>
      <c r="D49" s="10">
        <f>SUM(D46:D48)</f>
        <v>0</v>
      </c>
      <c r="E49" s="71">
        <f>SUM(E46:E48)</f>
        <v>0</v>
      </c>
      <c r="F49" s="16"/>
    </row>
    <row r="50" spans="1:6" s="25" customFormat="1" ht="16.5" customHeight="1" x14ac:dyDescent="0.45">
      <c r="A50" s="55" t="s">
        <v>25</v>
      </c>
      <c r="B50" s="10"/>
      <c r="C50" s="10"/>
      <c r="D50" s="10"/>
      <c r="E50" s="51">
        <f>D50-C50</f>
        <v>0</v>
      </c>
      <c r="F50" s="16"/>
    </row>
    <row r="51" spans="1:6" ht="15.75" x14ac:dyDescent="0.2">
      <c r="A51" s="72" t="s">
        <v>34</v>
      </c>
      <c r="B51" s="57">
        <f>+B36+B40+B45+B49</f>
        <v>36136.479999999996</v>
      </c>
      <c r="C51" s="57">
        <f>+C36+C40+C45+C49</f>
        <v>53344</v>
      </c>
      <c r="D51" s="57">
        <f>+D36+D40+D45+D49</f>
        <v>56011</v>
      </c>
      <c r="E51" s="71">
        <f>+E36+E40+E45+E49</f>
        <v>2667</v>
      </c>
      <c r="F51" s="16"/>
    </row>
    <row r="52" spans="1:6" x14ac:dyDescent="0.2">
      <c r="A52" s="53" t="s">
        <v>1</v>
      </c>
      <c r="B52" s="7"/>
      <c r="C52" s="7"/>
      <c r="D52" s="7"/>
      <c r="E52" s="60"/>
      <c r="F52" s="16"/>
    </row>
    <row r="53" spans="1:6" ht="15.75" x14ac:dyDescent="0.2">
      <c r="A53" s="38" t="s">
        <v>101</v>
      </c>
      <c r="B53" s="39"/>
      <c r="C53" s="39"/>
      <c r="D53" s="39"/>
      <c r="E53" s="41"/>
      <c r="F53" s="16"/>
    </row>
    <row r="54" spans="1:6" ht="15.75" x14ac:dyDescent="0.25">
      <c r="A54" s="70"/>
      <c r="B54" s="43"/>
      <c r="C54" s="43"/>
      <c r="D54" s="43"/>
      <c r="E54" s="45"/>
      <c r="F54" s="16"/>
    </row>
    <row r="55" spans="1:6" x14ac:dyDescent="0.2">
      <c r="A55" s="38" t="s">
        <v>2</v>
      </c>
      <c r="B55" s="10">
        <v>99191.08</v>
      </c>
      <c r="C55" s="10">
        <v>101500</v>
      </c>
      <c r="D55" s="10">
        <v>101500</v>
      </c>
      <c r="E55" s="71">
        <f t="shared" ref="E55:E61" si="2">D55-C55</f>
        <v>0</v>
      </c>
      <c r="F55" s="16"/>
    </row>
    <row r="56" spans="1:6" x14ac:dyDescent="0.2">
      <c r="A56" s="38" t="s">
        <v>3</v>
      </c>
      <c r="B56" s="10">
        <v>2349.0100000000002</v>
      </c>
      <c r="C56" s="10">
        <v>900</v>
      </c>
      <c r="D56" s="10">
        <v>900</v>
      </c>
      <c r="E56" s="71">
        <f t="shared" si="2"/>
        <v>0</v>
      </c>
      <c r="F56" s="16"/>
    </row>
    <row r="57" spans="1:6" x14ac:dyDescent="0.2">
      <c r="A57" s="38" t="s">
        <v>4</v>
      </c>
      <c r="B57" s="10">
        <v>35964.199999999997</v>
      </c>
      <c r="C57" s="10">
        <v>33495</v>
      </c>
      <c r="D57" s="10">
        <v>33495</v>
      </c>
      <c r="E57" s="71">
        <f t="shared" si="2"/>
        <v>0</v>
      </c>
      <c r="F57" s="16">
        <f>+D55*33%</f>
        <v>33495</v>
      </c>
    </row>
    <row r="58" spans="1:6" ht="15.75" x14ac:dyDescent="0.2">
      <c r="A58" s="49" t="s">
        <v>14</v>
      </c>
      <c r="B58" s="10">
        <f>SUM(B55:B57)</f>
        <v>137504.28999999998</v>
      </c>
      <c r="C58" s="10">
        <f>SUM(C55:C57)</f>
        <v>135895</v>
      </c>
      <c r="D58" s="10">
        <f>SUM(D55:D57)</f>
        <v>135895</v>
      </c>
      <c r="E58" s="71">
        <f>SUM(E55:E57)</f>
        <v>0</v>
      </c>
      <c r="F58" s="16"/>
    </row>
    <row r="59" spans="1:6" x14ac:dyDescent="0.2">
      <c r="A59" s="38" t="s">
        <v>15</v>
      </c>
      <c r="B59" s="10"/>
      <c r="C59" s="10">
        <f>6000-1000</f>
        <v>5000</v>
      </c>
      <c r="D59" s="10">
        <f>6000-1000-5000</f>
        <v>0</v>
      </c>
      <c r="E59" s="71">
        <f t="shared" si="2"/>
        <v>-5000</v>
      </c>
      <c r="F59" s="16"/>
    </row>
    <row r="60" spans="1:6" x14ac:dyDescent="0.2">
      <c r="A60" s="38" t="s">
        <v>16</v>
      </c>
      <c r="B60" s="10"/>
      <c r="C60" s="10">
        <f>4700-2000</f>
        <v>2700</v>
      </c>
      <c r="D60" s="10">
        <f>4700-2000-113</f>
        <v>2587</v>
      </c>
      <c r="E60" s="71">
        <f t="shared" si="2"/>
        <v>-113</v>
      </c>
      <c r="F60" s="16"/>
    </row>
    <row r="61" spans="1:6" x14ac:dyDescent="0.2">
      <c r="A61" s="38" t="s">
        <v>17</v>
      </c>
      <c r="B61" s="10">
        <v>2375.5100000000002</v>
      </c>
      <c r="C61" s="10">
        <f>3000-1500</f>
        <v>1500</v>
      </c>
      <c r="D61" s="10">
        <f>3000-1500</f>
        <v>1500</v>
      </c>
      <c r="E61" s="71">
        <f t="shared" si="2"/>
        <v>0</v>
      </c>
      <c r="F61" s="16"/>
    </row>
    <row r="62" spans="1:6" ht="15.75" x14ac:dyDescent="0.2">
      <c r="A62" s="49" t="s">
        <v>33</v>
      </c>
      <c r="B62" s="10">
        <f>SUM(B59:B61)</f>
        <v>2375.5100000000002</v>
      </c>
      <c r="C62" s="10">
        <f>SUM(C59:C61)</f>
        <v>9200</v>
      </c>
      <c r="D62" s="10">
        <f>SUM(D59:D61)</f>
        <v>4087</v>
      </c>
      <c r="E62" s="71">
        <f>SUM(E59:E61)</f>
        <v>-5113</v>
      </c>
      <c r="F62" s="16"/>
    </row>
    <row r="63" spans="1:6" x14ac:dyDescent="0.2">
      <c r="A63" s="38" t="s">
        <v>18</v>
      </c>
      <c r="B63" s="10">
        <v>1500</v>
      </c>
      <c r="C63" s="10">
        <v>1000</v>
      </c>
      <c r="D63" s="10">
        <v>1000</v>
      </c>
      <c r="E63" s="71">
        <f>D63-C63</f>
        <v>0</v>
      </c>
      <c r="F63" s="16"/>
    </row>
    <row r="64" spans="1:6" x14ac:dyDescent="0.2">
      <c r="A64" s="38" t="s">
        <v>19</v>
      </c>
      <c r="B64" s="10"/>
      <c r="C64" s="10"/>
      <c r="D64" s="10"/>
      <c r="E64" s="71">
        <f>D64-C64</f>
        <v>0</v>
      </c>
      <c r="F64" s="16"/>
    </row>
    <row r="65" spans="1:6" x14ac:dyDescent="0.2">
      <c r="A65" s="53" t="s">
        <v>20</v>
      </c>
      <c r="B65" s="10"/>
      <c r="C65" s="10"/>
      <c r="D65" s="10"/>
      <c r="E65" s="71"/>
      <c r="F65" s="16"/>
    </row>
    <row r="66" spans="1:6" x14ac:dyDescent="0.2">
      <c r="A66" s="38" t="s">
        <v>21</v>
      </c>
      <c r="B66" s="10"/>
      <c r="C66" s="10"/>
      <c r="D66" s="10"/>
      <c r="E66" s="71">
        <f>D66-C66</f>
        <v>0</v>
      </c>
      <c r="F66" s="16"/>
    </row>
    <row r="67" spans="1:6" ht="15.75" x14ac:dyDescent="0.2">
      <c r="A67" s="49" t="s">
        <v>5</v>
      </c>
      <c r="B67" s="10">
        <f>SUM(B63:B66)</f>
        <v>1500</v>
      </c>
      <c r="C67" s="10">
        <f>SUM(C63:C66)</f>
        <v>1000</v>
      </c>
      <c r="D67" s="10">
        <f>SUM(D63:D66)</f>
        <v>1000</v>
      </c>
      <c r="E67" s="71">
        <f>SUM(E63:E66)</f>
        <v>0</v>
      </c>
      <c r="F67" s="16"/>
    </row>
    <row r="68" spans="1:6" x14ac:dyDescent="0.2">
      <c r="A68" s="38" t="s">
        <v>22</v>
      </c>
      <c r="B68" s="10"/>
      <c r="C68" s="10"/>
      <c r="D68" s="10"/>
      <c r="E68" s="71">
        <f>D68-C68</f>
        <v>0</v>
      </c>
      <c r="F68" s="16"/>
    </row>
    <row r="69" spans="1:6" x14ac:dyDescent="0.2">
      <c r="A69" s="38" t="s">
        <v>23</v>
      </c>
      <c r="B69" s="10"/>
      <c r="C69" s="10"/>
      <c r="D69" s="10"/>
      <c r="E69" s="71">
        <f>D69-C69</f>
        <v>0</v>
      </c>
      <c r="F69" s="16"/>
    </row>
    <row r="70" spans="1:6" x14ac:dyDescent="0.2">
      <c r="A70" s="38" t="s">
        <v>24</v>
      </c>
      <c r="B70" s="10"/>
      <c r="C70" s="10"/>
      <c r="D70" s="10"/>
      <c r="E70" s="71">
        <f>D70-C70</f>
        <v>0</v>
      </c>
      <c r="F70" s="16"/>
    </row>
    <row r="71" spans="1:6" ht="15.75" x14ac:dyDescent="0.2">
      <c r="A71" s="49" t="s">
        <v>6</v>
      </c>
      <c r="B71" s="10">
        <f>SUM(B68:B70)</f>
        <v>0</v>
      </c>
      <c r="C71" s="10">
        <f>SUM(C68:C70)</f>
        <v>0</v>
      </c>
      <c r="D71" s="10">
        <f>SUM(D68:D70)</f>
        <v>0</v>
      </c>
      <c r="E71" s="71">
        <f>SUM(E68:E70)</f>
        <v>0</v>
      </c>
      <c r="F71" s="16"/>
    </row>
    <row r="72" spans="1:6" s="25" customFormat="1" ht="16.5" customHeight="1" x14ac:dyDescent="0.45">
      <c r="A72" s="55" t="s">
        <v>25</v>
      </c>
      <c r="B72" s="10"/>
      <c r="C72" s="10"/>
      <c r="D72" s="10"/>
      <c r="E72" s="51">
        <f>D72-C72</f>
        <v>0</v>
      </c>
      <c r="F72" s="16"/>
    </row>
    <row r="73" spans="1:6" ht="15.75" x14ac:dyDescent="0.2">
      <c r="A73" s="72" t="s">
        <v>34</v>
      </c>
      <c r="B73" s="57">
        <f>+B58+B62+B67+B71</f>
        <v>141379.79999999999</v>
      </c>
      <c r="C73" s="57">
        <f>+C58+C62+C67+C71</f>
        <v>146095</v>
      </c>
      <c r="D73" s="57">
        <f>+D58+D62+D67+D71</f>
        <v>140982</v>
      </c>
      <c r="E73" s="71">
        <f>+E58+E62+E67+E71</f>
        <v>-5113</v>
      </c>
      <c r="F73" s="16"/>
    </row>
    <row r="74" spans="1:6" x14ac:dyDescent="0.2">
      <c r="A74" s="53"/>
      <c r="B74" s="63"/>
      <c r="C74" s="63"/>
      <c r="D74" s="63"/>
      <c r="E74" s="62"/>
      <c r="F74" s="16"/>
    </row>
    <row r="75" spans="1:6" ht="15.75" x14ac:dyDescent="0.2">
      <c r="A75" s="38" t="s">
        <v>102</v>
      </c>
      <c r="B75" s="39"/>
      <c r="C75" s="39"/>
      <c r="D75" s="39"/>
      <c r="E75" s="41"/>
      <c r="F75" s="16"/>
    </row>
    <row r="76" spans="1:6" ht="15.75" x14ac:dyDescent="0.25">
      <c r="A76" s="70"/>
      <c r="B76" s="43"/>
      <c r="C76" s="43"/>
      <c r="D76" s="43"/>
      <c r="E76" s="45"/>
      <c r="F76" s="16"/>
    </row>
    <row r="77" spans="1:6" x14ac:dyDescent="0.2">
      <c r="A77" s="38" t="s">
        <v>2</v>
      </c>
      <c r="B77" s="10">
        <v>62019.12</v>
      </c>
      <c r="C77" s="10">
        <v>59634</v>
      </c>
      <c r="D77" s="10">
        <v>62019</v>
      </c>
      <c r="E77" s="71">
        <f t="shared" ref="E77:E83" si="3">D77-C77</f>
        <v>2385</v>
      </c>
      <c r="F77" s="16"/>
    </row>
    <row r="78" spans="1:6" x14ac:dyDescent="0.2">
      <c r="A78" s="38" t="s">
        <v>3</v>
      </c>
      <c r="B78" s="10"/>
      <c r="C78" s="10"/>
      <c r="D78" s="10"/>
      <c r="E78" s="71">
        <f t="shared" si="3"/>
        <v>0</v>
      </c>
      <c r="F78" s="16"/>
    </row>
    <row r="79" spans="1:6" x14ac:dyDescent="0.2">
      <c r="A79" s="38" t="s">
        <v>4</v>
      </c>
      <c r="B79" s="10">
        <v>29163.53</v>
      </c>
      <c r="C79" s="10">
        <v>19679</v>
      </c>
      <c r="D79" s="10">
        <v>20466</v>
      </c>
      <c r="E79" s="71">
        <f t="shared" si="3"/>
        <v>787</v>
      </c>
      <c r="F79" s="16">
        <f>+D77*33%</f>
        <v>20466.27</v>
      </c>
    </row>
    <row r="80" spans="1:6" ht="15.75" x14ac:dyDescent="0.2">
      <c r="A80" s="49" t="s">
        <v>14</v>
      </c>
      <c r="B80" s="10">
        <f>SUM(B77:B79)</f>
        <v>91182.65</v>
      </c>
      <c r="C80" s="10">
        <f>SUM(C77:C79)</f>
        <v>79313</v>
      </c>
      <c r="D80" s="10">
        <f>SUM(D77:D79)</f>
        <v>82485</v>
      </c>
      <c r="E80" s="71">
        <f>SUM(E77:E79)</f>
        <v>3172</v>
      </c>
      <c r="F80" s="16"/>
    </row>
    <row r="81" spans="1:6" x14ac:dyDescent="0.2">
      <c r="A81" s="38" t="s">
        <v>15</v>
      </c>
      <c r="B81" s="10"/>
      <c r="C81" s="10"/>
      <c r="D81" s="10"/>
      <c r="E81" s="71">
        <f t="shared" si="3"/>
        <v>0</v>
      </c>
      <c r="F81" s="16"/>
    </row>
    <row r="82" spans="1:6" x14ac:dyDescent="0.2">
      <c r="A82" s="38" t="s">
        <v>16</v>
      </c>
      <c r="B82" s="10"/>
      <c r="C82" s="10">
        <v>240</v>
      </c>
      <c r="D82" s="10">
        <v>240</v>
      </c>
      <c r="E82" s="71">
        <f t="shared" si="3"/>
        <v>0</v>
      </c>
      <c r="F82" s="16"/>
    </row>
    <row r="83" spans="1:6" x14ac:dyDescent="0.2">
      <c r="A83" s="38" t="s">
        <v>17</v>
      </c>
      <c r="B83" s="10"/>
      <c r="C83" s="10">
        <v>758</v>
      </c>
      <c r="D83" s="10">
        <f>758-258</f>
        <v>500</v>
      </c>
      <c r="E83" s="71">
        <f t="shared" si="3"/>
        <v>-258</v>
      </c>
      <c r="F83" s="16"/>
    </row>
    <row r="84" spans="1:6" ht="15.75" x14ac:dyDescent="0.2">
      <c r="A84" s="49" t="s">
        <v>33</v>
      </c>
      <c r="B84" s="10">
        <f>SUM(B81:B83)</f>
        <v>0</v>
      </c>
      <c r="C84" s="10">
        <f>SUM(C81:C83)</f>
        <v>998</v>
      </c>
      <c r="D84" s="10">
        <f>SUM(D81:D83)</f>
        <v>740</v>
      </c>
      <c r="E84" s="71">
        <f>SUM(E81:E83)</f>
        <v>-258</v>
      </c>
      <c r="F84" s="16"/>
    </row>
    <row r="85" spans="1:6" x14ac:dyDescent="0.2">
      <c r="A85" s="38" t="s">
        <v>18</v>
      </c>
      <c r="B85" s="10"/>
      <c r="C85" s="10"/>
      <c r="D85" s="10"/>
      <c r="E85" s="71">
        <f>D85-C85</f>
        <v>0</v>
      </c>
      <c r="F85" s="16"/>
    </row>
    <row r="86" spans="1:6" x14ac:dyDescent="0.2">
      <c r="A86" s="38" t="s">
        <v>19</v>
      </c>
      <c r="B86" s="10"/>
      <c r="C86" s="10"/>
      <c r="D86" s="10"/>
      <c r="E86" s="71">
        <f>D86-C86</f>
        <v>0</v>
      </c>
      <c r="F86" s="16"/>
    </row>
    <row r="87" spans="1:6" x14ac:dyDescent="0.2">
      <c r="A87" s="53" t="s">
        <v>20</v>
      </c>
      <c r="B87" s="10"/>
      <c r="C87" s="10"/>
      <c r="D87" s="10"/>
      <c r="E87" s="71"/>
      <c r="F87" s="16"/>
    </row>
    <row r="88" spans="1:6" x14ac:dyDescent="0.2">
      <c r="A88" s="38" t="s">
        <v>21</v>
      </c>
      <c r="B88" s="10"/>
      <c r="C88" s="10"/>
      <c r="D88" s="10"/>
      <c r="E88" s="71">
        <f>D88-C88</f>
        <v>0</v>
      </c>
      <c r="F88" s="16"/>
    </row>
    <row r="89" spans="1:6" ht="15.75" x14ac:dyDescent="0.2">
      <c r="A89" s="49" t="s">
        <v>5</v>
      </c>
      <c r="B89" s="10">
        <f>SUM(B85:B88)</f>
        <v>0</v>
      </c>
      <c r="C89" s="10">
        <f>SUM(C85:C88)</f>
        <v>0</v>
      </c>
      <c r="D89" s="10">
        <f>SUM(D85:D88)</f>
        <v>0</v>
      </c>
      <c r="E89" s="71">
        <f>SUM(E85:E88)</f>
        <v>0</v>
      </c>
      <c r="F89" s="16"/>
    </row>
    <row r="90" spans="1:6" x14ac:dyDescent="0.2">
      <c r="A90" s="38" t="s">
        <v>22</v>
      </c>
      <c r="B90" s="10"/>
      <c r="C90" s="10"/>
      <c r="D90" s="10"/>
      <c r="E90" s="71">
        <f>D90-C90</f>
        <v>0</v>
      </c>
      <c r="F90" s="16"/>
    </row>
    <row r="91" spans="1:6" x14ac:dyDescent="0.2">
      <c r="A91" s="38" t="s">
        <v>23</v>
      </c>
      <c r="B91" s="10"/>
      <c r="C91" s="10"/>
      <c r="D91" s="10"/>
      <c r="E91" s="71">
        <f>D91-C91</f>
        <v>0</v>
      </c>
      <c r="F91" s="16"/>
    </row>
    <row r="92" spans="1:6" x14ac:dyDescent="0.2">
      <c r="A92" s="38" t="s">
        <v>24</v>
      </c>
      <c r="B92" s="10"/>
      <c r="C92" s="10"/>
      <c r="D92" s="10"/>
      <c r="E92" s="71">
        <f>D92-C92</f>
        <v>0</v>
      </c>
      <c r="F92" s="16"/>
    </row>
    <row r="93" spans="1:6" ht="15.75" x14ac:dyDescent="0.2">
      <c r="A93" s="49" t="s">
        <v>6</v>
      </c>
      <c r="B93" s="10">
        <f>SUM(B90:B92)</f>
        <v>0</v>
      </c>
      <c r="C93" s="10">
        <f>SUM(C90:C92)</f>
        <v>0</v>
      </c>
      <c r="D93" s="10">
        <f>SUM(D90:D92)</f>
        <v>0</v>
      </c>
      <c r="E93" s="71">
        <f>SUM(E90:E92)</f>
        <v>0</v>
      </c>
      <c r="F93" s="16"/>
    </row>
    <row r="94" spans="1:6" s="25" customFormat="1" ht="16.5" customHeight="1" x14ac:dyDescent="0.45">
      <c r="A94" s="55" t="s">
        <v>25</v>
      </c>
      <c r="B94" s="10"/>
      <c r="C94" s="10"/>
      <c r="D94" s="10"/>
      <c r="E94" s="51">
        <f>D94-C94</f>
        <v>0</v>
      </c>
      <c r="F94" s="16"/>
    </row>
    <row r="95" spans="1:6" ht="15.75" x14ac:dyDescent="0.2">
      <c r="A95" s="72" t="s">
        <v>34</v>
      </c>
      <c r="B95" s="57">
        <f>+B80+B84+B89+B93</f>
        <v>91182.65</v>
      </c>
      <c r="C95" s="57">
        <f>+C80+C84+C89+C93</f>
        <v>80311</v>
      </c>
      <c r="D95" s="57">
        <f>+D80+D84+D89+D93</f>
        <v>83225</v>
      </c>
      <c r="E95" s="71">
        <f>+E80+E84+E89+E93</f>
        <v>2914</v>
      </c>
      <c r="F95" s="16"/>
    </row>
    <row r="96" spans="1:6" x14ac:dyDescent="0.2">
      <c r="A96" s="53" t="s">
        <v>1</v>
      </c>
      <c r="B96" s="63"/>
      <c r="C96" s="63"/>
      <c r="D96" s="63"/>
      <c r="E96" s="60"/>
      <c r="F96" s="16"/>
    </row>
    <row r="97" spans="1:6" ht="15.75" x14ac:dyDescent="0.2">
      <c r="A97" s="38" t="s">
        <v>103</v>
      </c>
      <c r="B97" s="39"/>
      <c r="C97" s="39"/>
      <c r="D97" s="39"/>
      <c r="E97" s="41"/>
      <c r="F97" s="16"/>
    </row>
    <row r="98" spans="1:6" ht="15.75" x14ac:dyDescent="0.25">
      <c r="A98" s="70"/>
      <c r="B98" s="43"/>
      <c r="C98" s="43"/>
      <c r="D98" s="43"/>
      <c r="E98" s="45"/>
      <c r="F98" s="16"/>
    </row>
    <row r="99" spans="1:6" x14ac:dyDescent="0.2">
      <c r="A99" s="38" t="s">
        <v>2</v>
      </c>
      <c r="B99" s="10"/>
      <c r="C99" s="10"/>
      <c r="D99" s="10"/>
      <c r="E99" s="71">
        <f t="shared" ref="E99:E105" si="4">D99-C99</f>
        <v>0</v>
      </c>
      <c r="F99" s="16"/>
    </row>
    <row r="100" spans="1:6" x14ac:dyDescent="0.2">
      <c r="A100" s="38" t="s">
        <v>3</v>
      </c>
      <c r="B100" s="10"/>
      <c r="C100" s="10"/>
      <c r="D100" s="10"/>
      <c r="E100" s="71">
        <f t="shared" si="4"/>
        <v>0</v>
      </c>
      <c r="F100" s="16"/>
    </row>
    <row r="101" spans="1:6" x14ac:dyDescent="0.2">
      <c r="A101" s="38" t="s">
        <v>4</v>
      </c>
      <c r="B101" s="10"/>
      <c r="C101" s="10"/>
      <c r="D101" s="10"/>
      <c r="E101" s="71">
        <f t="shared" si="4"/>
        <v>0</v>
      </c>
      <c r="F101" s="16">
        <f>+D99*33%</f>
        <v>0</v>
      </c>
    </row>
    <row r="102" spans="1:6" ht="15.75" x14ac:dyDescent="0.2">
      <c r="A102" s="49" t="s">
        <v>14</v>
      </c>
      <c r="B102" s="10">
        <f>SUM(B99:B101)</f>
        <v>0</v>
      </c>
      <c r="C102" s="10">
        <f>SUM(C99:C101)</f>
        <v>0</v>
      </c>
      <c r="D102" s="10">
        <f>SUM(D99:D101)</f>
        <v>0</v>
      </c>
      <c r="E102" s="71">
        <f>SUM(E99:E101)</f>
        <v>0</v>
      </c>
      <c r="F102" s="16"/>
    </row>
    <row r="103" spans="1:6" x14ac:dyDescent="0.2">
      <c r="A103" s="38" t="s">
        <v>15</v>
      </c>
      <c r="B103" s="10"/>
      <c r="C103" s="10"/>
      <c r="D103" s="10"/>
      <c r="E103" s="71">
        <f t="shared" si="4"/>
        <v>0</v>
      </c>
      <c r="F103" s="16"/>
    </row>
    <row r="104" spans="1:6" x14ac:dyDescent="0.2">
      <c r="A104" s="38" t="s">
        <v>16</v>
      </c>
      <c r="B104" s="10"/>
      <c r="C104" s="10">
        <f>3144-3144</f>
        <v>0</v>
      </c>
      <c r="D104" s="10"/>
      <c r="E104" s="71">
        <f t="shared" si="4"/>
        <v>0</v>
      </c>
      <c r="F104" s="16"/>
    </row>
    <row r="105" spans="1:6" x14ac:dyDescent="0.2">
      <c r="A105" s="38" t="s">
        <v>17</v>
      </c>
      <c r="B105" s="10"/>
      <c r="C105" s="10"/>
      <c r="D105" s="10"/>
      <c r="E105" s="71">
        <f t="shared" si="4"/>
        <v>0</v>
      </c>
      <c r="F105" s="16"/>
    </row>
    <row r="106" spans="1:6" ht="15.75" x14ac:dyDescent="0.2">
      <c r="A106" s="49" t="s">
        <v>33</v>
      </c>
      <c r="B106" s="10">
        <f>SUM(B103:B105)</f>
        <v>0</v>
      </c>
      <c r="C106" s="10">
        <f>SUM(C103:C105)</f>
        <v>0</v>
      </c>
      <c r="D106" s="10">
        <f>SUM(D103:D105)</f>
        <v>0</v>
      </c>
      <c r="E106" s="71">
        <f>SUM(E103:E105)</f>
        <v>0</v>
      </c>
      <c r="F106" s="16"/>
    </row>
    <row r="107" spans="1:6" x14ac:dyDescent="0.2">
      <c r="A107" s="38" t="s">
        <v>18</v>
      </c>
      <c r="B107" s="10"/>
      <c r="C107" s="10"/>
      <c r="D107" s="10"/>
      <c r="E107" s="71">
        <f>D107-C107</f>
        <v>0</v>
      </c>
      <c r="F107" s="16"/>
    </row>
    <row r="108" spans="1:6" x14ac:dyDescent="0.2">
      <c r="A108" s="38" t="s">
        <v>19</v>
      </c>
      <c r="B108" s="10"/>
      <c r="C108" s="10"/>
      <c r="D108" s="10"/>
      <c r="E108" s="71">
        <f>D108-C108</f>
        <v>0</v>
      </c>
      <c r="F108" s="16"/>
    </row>
    <row r="109" spans="1:6" x14ac:dyDescent="0.2">
      <c r="A109" s="53" t="s">
        <v>20</v>
      </c>
      <c r="B109" s="10"/>
      <c r="C109" s="10"/>
      <c r="D109" s="10"/>
      <c r="E109" s="71"/>
      <c r="F109" s="16"/>
    </row>
    <row r="110" spans="1:6" x14ac:dyDescent="0.2">
      <c r="A110" s="38" t="s">
        <v>21</v>
      </c>
      <c r="B110" s="10"/>
      <c r="C110" s="10"/>
      <c r="D110" s="10"/>
      <c r="E110" s="71">
        <f>D110-C110</f>
        <v>0</v>
      </c>
      <c r="F110" s="16"/>
    </row>
    <row r="111" spans="1:6" ht="15.75" x14ac:dyDescent="0.2">
      <c r="A111" s="49" t="s">
        <v>5</v>
      </c>
      <c r="B111" s="10">
        <f>SUM(B107:B110)</f>
        <v>0</v>
      </c>
      <c r="C111" s="10">
        <f>SUM(C107:C110)</f>
        <v>0</v>
      </c>
      <c r="D111" s="10">
        <f>SUM(D107:D110)</f>
        <v>0</v>
      </c>
      <c r="E111" s="71">
        <f>SUM(E107:E110)</f>
        <v>0</v>
      </c>
      <c r="F111" s="16"/>
    </row>
    <row r="112" spans="1:6" x14ac:dyDescent="0.2">
      <c r="A112" s="38" t="s">
        <v>22</v>
      </c>
      <c r="B112" s="10"/>
      <c r="C112" s="10"/>
      <c r="D112" s="10"/>
      <c r="E112" s="71">
        <f>D112-C112</f>
        <v>0</v>
      </c>
      <c r="F112" s="16"/>
    </row>
    <row r="113" spans="1:6" x14ac:dyDescent="0.2">
      <c r="A113" s="38" t="s">
        <v>23</v>
      </c>
      <c r="B113" s="10"/>
      <c r="C113" s="10"/>
      <c r="D113" s="10"/>
      <c r="E113" s="71">
        <f>D113-C113</f>
        <v>0</v>
      </c>
      <c r="F113" s="16"/>
    </row>
    <row r="114" spans="1:6" x14ac:dyDescent="0.2">
      <c r="A114" s="38" t="s">
        <v>24</v>
      </c>
      <c r="B114" s="10"/>
      <c r="C114" s="10"/>
      <c r="D114" s="10"/>
      <c r="E114" s="71">
        <f>D114-C114</f>
        <v>0</v>
      </c>
      <c r="F114" s="16"/>
    </row>
    <row r="115" spans="1:6" ht="15.75" x14ac:dyDescent="0.2">
      <c r="A115" s="49" t="s">
        <v>6</v>
      </c>
      <c r="B115" s="10">
        <f>SUM(B112:B114)</f>
        <v>0</v>
      </c>
      <c r="C115" s="10">
        <f>SUM(C112:C114)</f>
        <v>0</v>
      </c>
      <c r="D115" s="10">
        <f>SUM(D112:D114)</f>
        <v>0</v>
      </c>
      <c r="E115" s="71">
        <f>SUM(E112:E114)</f>
        <v>0</v>
      </c>
      <c r="F115" s="64"/>
    </row>
    <row r="116" spans="1:6" s="25" customFormat="1" ht="16.5" customHeight="1" x14ac:dyDescent="0.45">
      <c r="A116" s="55" t="s">
        <v>25</v>
      </c>
      <c r="B116" s="10"/>
      <c r="C116" s="10"/>
      <c r="D116" s="10"/>
      <c r="E116" s="51">
        <f>D116-C116</f>
        <v>0</v>
      </c>
      <c r="F116" s="16"/>
    </row>
    <row r="117" spans="1:6" ht="15.75" x14ac:dyDescent="0.2">
      <c r="A117" s="72" t="s">
        <v>34</v>
      </c>
      <c r="B117" s="57">
        <f>+B102+B106+B111+B115</f>
        <v>0</v>
      </c>
      <c r="C117" s="57">
        <f>+C102+C106+C111+C115</f>
        <v>0</v>
      </c>
      <c r="D117" s="57">
        <f>+D102+D106+D111+D115</f>
        <v>0</v>
      </c>
      <c r="E117" s="71">
        <f>+E102+E106+E111+E115</f>
        <v>0</v>
      </c>
      <c r="F117" s="64"/>
    </row>
    <row r="118" spans="1:6" x14ac:dyDescent="0.2">
      <c r="A118" s="53" t="s">
        <v>1</v>
      </c>
      <c r="B118" s="7"/>
      <c r="C118" s="7"/>
      <c r="D118" s="7"/>
      <c r="E118" s="60"/>
      <c r="F118" s="64"/>
    </row>
    <row r="119" spans="1:6" ht="15.75" x14ac:dyDescent="0.2">
      <c r="A119" s="38" t="s">
        <v>104</v>
      </c>
      <c r="B119" s="39"/>
      <c r="C119" s="39"/>
      <c r="D119" s="39"/>
      <c r="E119" s="41"/>
      <c r="F119" s="64"/>
    </row>
    <row r="120" spans="1:6" ht="15.75" x14ac:dyDescent="0.25">
      <c r="A120" s="70"/>
      <c r="B120" s="43"/>
      <c r="C120" s="43"/>
      <c r="D120" s="43"/>
      <c r="E120" s="45"/>
      <c r="F120" s="64"/>
    </row>
    <row r="121" spans="1:6" x14ac:dyDescent="0.2">
      <c r="A121" s="38" t="s">
        <v>2</v>
      </c>
      <c r="B121" s="10">
        <v>123623.88</v>
      </c>
      <c r="C121" s="10">
        <v>185181</v>
      </c>
      <c r="D121" s="10">
        <v>143345</v>
      </c>
      <c r="E121" s="71">
        <f t="shared" ref="E121:E127" si="5">D121-C121</f>
        <v>-41836</v>
      </c>
      <c r="F121" s="64"/>
    </row>
    <row r="122" spans="1:6" x14ac:dyDescent="0.2">
      <c r="A122" s="38" t="s">
        <v>3</v>
      </c>
      <c r="B122" s="10">
        <f>2853.88+1050</f>
        <v>3903.88</v>
      </c>
      <c r="C122" s="10">
        <v>1740</v>
      </c>
      <c r="D122" s="10">
        <v>1740</v>
      </c>
      <c r="E122" s="71">
        <f t="shared" si="5"/>
        <v>0</v>
      </c>
      <c r="F122" s="64"/>
    </row>
    <row r="123" spans="1:6" x14ac:dyDescent="0.2">
      <c r="A123" s="38" t="s">
        <v>4</v>
      </c>
      <c r="B123" s="10">
        <v>46854.42</v>
      </c>
      <c r="C123" s="10">
        <v>61110</v>
      </c>
      <c r="D123" s="10">
        <v>47304</v>
      </c>
      <c r="E123" s="71">
        <f t="shared" si="5"/>
        <v>-13806</v>
      </c>
      <c r="F123" s="16">
        <f>+D121*33%</f>
        <v>47303.850000000006</v>
      </c>
    </row>
    <row r="124" spans="1:6" ht="15.75" x14ac:dyDescent="0.2">
      <c r="A124" s="49" t="s">
        <v>14</v>
      </c>
      <c r="B124" s="10">
        <f>SUM(B121:B123)</f>
        <v>174382.18</v>
      </c>
      <c r="C124" s="10">
        <f>SUM(C121:C123)</f>
        <v>248031</v>
      </c>
      <c r="D124" s="10">
        <f>SUM(D121:D123)</f>
        <v>192389</v>
      </c>
      <c r="E124" s="71">
        <f>SUM(E121:E123)</f>
        <v>-55642</v>
      </c>
      <c r="F124" s="64"/>
    </row>
    <row r="125" spans="1:6" x14ac:dyDescent="0.2">
      <c r="A125" s="38" t="s">
        <v>15</v>
      </c>
      <c r="B125" s="10">
        <v>17033.939999999999</v>
      </c>
      <c r="C125" s="10">
        <f>31386-1386</f>
        <v>30000</v>
      </c>
      <c r="D125" s="10">
        <f>30000-8239</f>
        <v>21761</v>
      </c>
      <c r="E125" s="71">
        <f t="shared" si="5"/>
        <v>-8239</v>
      </c>
      <c r="F125" s="64"/>
    </row>
    <row r="126" spans="1:6" x14ac:dyDescent="0.2">
      <c r="A126" s="38" t="s">
        <v>16</v>
      </c>
      <c r="B126" s="10">
        <v>1603.23</v>
      </c>
      <c r="C126" s="10">
        <f>8835-835</f>
        <v>8000</v>
      </c>
      <c r="D126" s="10">
        <f>8835-835</f>
        <v>8000</v>
      </c>
      <c r="E126" s="71">
        <f t="shared" si="5"/>
        <v>0</v>
      </c>
      <c r="F126" s="64"/>
    </row>
    <row r="127" spans="1:6" x14ac:dyDescent="0.2">
      <c r="A127" s="38" t="s">
        <v>17</v>
      </c>
      <c r="B127" s="10">
        <v>2822.11</v>
      </c>
      <c r="C127" s="10">
        <f>7186-2186</f>
        <v>5000</v>
      </c>
      <c r="D127" s="10">
        <f>7186-2186</f>
        <v>5000</v>
      </c>
      <c r="E127" s="71">
        <f t="shared" si="5"/>
        <v>0</v>
      </c>
      <c r="F127" s="64"/>
    </row>
    <row r="128" spans="1:6" ht="15.75" x14ac:dyDescent="0.2">
      <c r="A128" s="49" t="s">
        <v>33</v>
      </c>
      <c r="B128" s="10">
        <f>SUM(B125:B127)</f>
        <v>21459.279999999999</v>
      </c>
      <c r="C128" s="10">
        <f>SUM(C125:C127)</f>
        <v>43000</v>
      </c>
      <c r="D128" s="10">
        <f>SUM(D125:D127)</f>
        <v>34761</v>
      </c>
      <c r="E128" s="71">
        <f>SUM(E125:E127)</f>
        <v>-8239</v>
      </c>
      <c r="F128" s="64"/>
    </row>
    <row r="129" spans="1:6" x14ac:dyDescent="0.2">
      <c r="A129" s="38" t="s">
        <v>18</v>
      </c>
      <c r="B129" s="10"/>
      <c r="C129" s="10"/>
      <c r="D129" s="10"/>
      <c r="E129" s="71">
        <f>D129-C129</f>
        <v>0</v>
      </c>
      <c r="F129" s="64"/>
    </row>
    <row r="130" spans="1:6" x14ac:dyDescent="0.2">
      <c r="A130" s="38" t="s">
        <v>19</v>
      </c>
      <c r="B130" s="10"/>
      <c r="C130" s="10"/>
      <c r="D130" s="10"/>
      <c r="E130" s="71">
        <f>D130-C130</f>
        <v>0</v>
      </c>
      <c r="F130" s="64"/>
    </row>
    <row r="131" spans="1:6" x14ac:dyDescent="0.2">
      <c r="A131" s="53" t="s">
        <v>20</v>
      </c>
      <c r="B131" s="10"/>
      <c r="C131" s="10"/>
      <c r="D131" s="10"/>
      <c r="E131" s="71"/>
      <c r="F131" s="64"/>
    </row>
    <row r="132" spans="1:6" x14ac:dyDescent="0.2">
      <c r="A132" s="38" t="s">
        <v>21</v>
      </c>
      <c r="B132" s="10"/>
      <c r="C132" s="10"/>
      <c r="D132" s="10"/>
      <c r="E132" s="71">
        <f>D132-C132</f>
        <v>0</v>
      </c>
      <c r="F132" s="64"/>
    </row>
    <row r="133" spans="1:6" ht="15.75" x14ac:dyDescent="0.2">
      <c r="A133" s="49" t="s">
        <v>5</v>
      </c>
      <c r="B133" s="10">
        <f>SUM(B129:B132)</f>
        <v>0</v>
      </c>
      <c r="C133" s="10">
        <f>SUM(C129:C132)</f>
        <v>0</v>
      </c>
      <c r="D133" s="10">
        <f>SUM(D129:D132)</f>
        <v>0</v>
      </c>
      <c r="E133" s="71">
        <f>SUM(E129:E132)</f>
        <v>0</v>
      </c>
      <c r="F133" s="64"/>
    </row>
    <row r="134" spans="1:6" x14ac:dyDescent="0.2">
      <c r="A134" s="38" t="s">
        <v>22</v>
      </c>
      <c r="B134" s="10"/>
      <c r="C134" s="10"/>
      <c r="D134" s="10"/>
      <c r="E134" s="71">
        <f>D134-C134</f>
        <v>0</v>
      </c>
      <c r="F134" s="64"/>
    </row>
    <row r="135" spans="1:6" x14ac:dyDescent="0.2">
      <c r="A135" s="38" t="s">
        <v>23</v>
      </c>
      <c r="B135" s="10"/>
      <c r="C135" s="10"/>
      <c r="D135" s="10"/>
      <c r="E135" s="71">
        <f>D135-C135</f>
        <v>0</v>
      </c>
      <c r="F135" s="64"/>
    </row>
    <row r="136" spans="1:6" x14ac:dyDescent="0.2">
      <c r="A136" s="38" t="s">
        <v>24</v>
      </c>
      <c r="B136" s="10"/>
      <c r="C136" s="10"/>
      <c r="D136" s="10"/>
      <c r="E136" s="71">
        <f>D136-C136</f>
        <v>0</v>
      </c>
      <c r="F136" s="64"/>
    </row>
    <row r="137" spans="1:6" ht="15.75" x14ac:dyDescent="0.2">
      <c r="A137" s="49" t="s">
        <v>6</v>
      </c>
      <c r="B137" s="10">
        <f>SUM(B134:B136)</f>
        <v>0</v>
      </c>
      <c r="C137" s="10">
        <f>SUM(C134:C136)</f>
        <v>0</v>
      </c>
      <c r="D137" s="10">
        <f>SUM(D134:D136)</f>
        <v>0</v>
      </c>
      <c r="E137" s="71">
        <f>SUM(E134:E136)</f>
        <v>0</v>
      </c>
      <c r="F137" s="64"/>
    </row>
    <row r="138" spans="1:6" s="25" customFormat="1" ht="16.5" customHeight="1" x14ac:dyDescent="0.45">
      <c r="A138" s="55" t="s">
        <v>25</v>
      </c>
      <c r="B138" s="10"/>
      <c r="C138" s="10"/>
      <c r="D138" s="10"/>
      <c r="E138" s="51">
        <f>D138-C138</f>
        <v>0</v>
      </c>
      <c r="F138" s="16"/>
    </row>
    <row r="139" spans="1:6" ht="15.75" x14ac:dyDescent="0.2">
      <c r="A139" s="72" t="s">
        <v>34</v>
      </c>
      <c r="B139" s="57">
        <f>+B124+B128+B133+B137</f>
        <v>195841.46</v>
      </c>
      <c r="C139" s="57">
        <f>+C124+C128+C133+C137</f>
        <v>291031</v>
      </c>
      <c r="D139" s="57">
        <f>+D124+D128+D133+D137</f>
        <v>227150</v>
      </c>
      <c r="E139" s="71">
        <f>+E124+E128+E133+E137</f>
        <v>-63881</v>
      </c>
      <c r="F139" s="64"/>
    </row>
    <row r="140" spans="1:6" x14ac:dyDescent="0.2">
      <c r="A140" s="53" t="s">
        <v>1</v>
      </c>
      <c r="B140" s="59"/>
      <c r="C140" s="59"/>
      <c r="D140" s="59"/>
      <c r="E140" s="60"/>
      <c r="F140" s="64"/>
    </row>
    <row r="141" spans="1:6" ht="15.75" x14ac:dyDescent="0.2">
      <c r="A141" s="38" t="s">
        <v>105</v>
      </c>
      <c r="B141" s="39"/>
      <c r="C141" s="39"/>
      <c r="D141" s="39"/>
      <c r="E141" s="41"/>
      <c r="F141" s="16"/>
    </row>
    <row r="142" spans="1:6" ht="15.75" x14ac:dyDescent="0.25">
      <c r="A142" s="70"/>
      <c r="B142" s="43"/>
      <c r="C142" s="43"/>
      <c r="D142" s="43"/>
      <c r="E142" s="45"/>
      <c r="F142" s="16"/>
    </row>
    <row r="143" spans="1:6" x14ac:dyDescent="0.2">
      <c r="A143" s="38" t="s">
        <v>2</v>
      </c>
      <c r="B143" s="10">
        <v>57694.43</v>
      </c>
      <c r="C143" s="10">
        <v>132543</v>
      </c>
      <c r="D143" s="10">
        <v>135523</v>
      </c>
      <c r="E143" s="71">
        <f t="shared" ref="E143:E149" si="6">D143-C143</f>
        <v>2980</v>
      </c>
      <c r="F143" s="16"/>
    </row>
    <row r="144" spans="1:6" x14ac:dyDescent="0.2">
      <c r="A144" s="38" t="s">
        <v>3</v>
      </c>
      <c r="B144" s="10"/>
      <c r="C144" s="10">
        <f>2000-2000</f>
        <v>0</v>
      </c>
      <c r="D144" s="10"/>
      <c r="E144" s="71">
        <f t="shared" si="6"/>
        <v>0</v>
      </c>
      <c r="F144" s="16"/>
    </row>
    <row r="145" spans="1:6" x14ac:dyDescent="0.2">
      <c r="A145" s="38" t="s">
        <v>4</v>
      </c>
      <c r="B145" s="10">
        <v>23420.54</v>
      </c>
      <c r="C145" s="10">
        <v>43739</v>
      </c>
      <c r="D145" s="10">
        <v>44723</v>
      </c>
      <c r="E145" s="71">
        <f t="shared" si="6"/>
        <v>984</v>
      </c>
      <c r="F145" s="16">
        <f>+D143*33%</f>
        <v>44722.590000000004</v>
      </c>
    </row>
    <row r="146" spans="1:6" ht="15.75" x14ac:dyDescent="0.2">
      <c r="A146" s="49" t="s">
        <v>14</v>
      </c>
      <c r="B146" s="10">
        <f>SUM(B143:B145)</f>
        <v>81114.97</v>
      </c>
      <c r="C146" s="10">
        <f>SUM(C143:C145)</f>
        <v>176282</v>
      </c>
      <c r="D146" s="10">
        <f>SUM(D143:D145)</f>
        <v>180246</v>
      </c>
      <c r="E146" s="71">
        <f>SUM(E143:E145)</f>
        <v>3964</v>
      </c>
      <c r="F146" s="16"/>
    </row>
    <row r="147" spans="1:6" x14ac:dyDescent="0.2">
      <c r="A147" s="38" t="s">
        <v>15</v>
      </c>
      <c r="B147" s="10">
        <v>1235.72</v>
      </c>
      <c r="C147" s="10">
        <f>7000-3500</f>
        <v>3500</v>
      </c>
      <c r="D147" s="10">
        <f>7000-3500</f>
        <v>3500</v>
      </c>
      <c r="E147" s="71">
        <f t="shared" si="6"/>
        <v>0</v>
      </c>
      <c r="F147" s="16"/>
    </row>
    <row r="148" spans="1:6" x14ac:dyDescent="0.2">
      <c r="A148" s="38" t="s">
        <v>16</v>
      </c>
      <c r="B148" s="10">
        <v>1904</v>
      </c>
      <c r="C148" s="10">
        <f>3500-1750</f>
        <v>1750</v>
      </c>
      <c r="D148" s="10">
        <f>3500-1750</f>
        <v>1750</v>
      </c>
      <c r="E148" s="71">
        <f t="shared" si="6"/>
        <v>0</v>
      </c>
      <c r="F148" s="16"/>
    </row>
    <row r="149" spans="1:6" x14ac:dyDescent="0.2">
      <c r="A149" s="38" t="s">
        <v>17</v>
      </c>
      <c r="B149" s="10">
        <v>1848.31</v>
      </c>
      <c r="C149" s="10">
        <f>6000-3000</f>
        <v>3000</v>
      </c>
      <c r="D149" s="10">
        <f>6000-3000</f>
        <v>3000</v>
      </c>
      <c r="E149" s="71">
        <f t="shared" si="6"/>
        <v>0</v>
      </c>
      <c r="F149" s="16"/>
    </row>
    <row r="150" spans="1:6" ht="15.75" x14ac:dyDescent="0.2">
      <c r="A150" s="49" t="s">
        <v>33</v>
      </c>
      <c r="B150" s="10">
        <f>SUM(B147:B149)</f>
        <v>4988.0300000000007</v>
      </c>
      <c r="C150" s="10">
        <f>SUM(C147:C149)</f>
        <v>8250</v>
      </c>
      <c r="D150" s="10">
        <f>SUM(D147:D149)</f>
        <v>8250</v>
      </c>
      <c r="E150" s="71">
        <f>SUM(E147:E149)</f>
        <v>0</v>
      </c>
      <c r="F150" s="16"/>
    </row>
    <row r="151" spans="1:6" x14ac:dyDescent="0.2">
      <c r="A151" s="38" t="s">
        <v>18</v>
      </c>
      <c r="B151" s="10"/>
      <c r="C151" s="10">
        <f>2000-1000</f>
        <v>1000</v>
      </c>
      <c r="D151" s="10">
        <f>2000-1000</f>
        <v>1000</v>
      </c>
      <c r="E151" s="71">
        <f>D151-C151</f>
        <v>0</v>
      </c>
      <c r="F151" s="16"/>
    </row>
    <row r="152" spans="1:6" x14ac:dyDescent="0.2">
      <c r="A152" s="38" t="s">
        <v>19</v>
      </c>
      <c r="B152" s="10"/>
      <c r="C152" s="10"/>
      <c r="D152" s="10"/>
      <c r="E152" s="71">
        <f>D152-C152</f>
        <v>0</v>
      </c>
      <c r="F152" s="16"/>
    </row>
    <row r="153" spans="1:6" x14ac:dyDescent="0.2">
      <c r="A153" s="53" t="s">
        <v>20</v>
      </c>
      <c r="B153" s="10"/>
      <c r="C153" s="10"/>
      <c r="D153" s="10"/>
      <c r="E153" s="71"/>
      <c r="F153" s="16"/>
    </row>
    <row r="154" spans="1:6" x14ac:dyDescent="0.2">
      <c r="A154" s="38" t="s">
        <v>21</v>
      </c>
      <c r="B154" s="10"/>
      <c r="C154" s="10"/>
      <c r="D154" s="10"/>
      <c r="E154" s="71">
        <f>D154-C154</f>
        <v>0</v>
      </c>
      <c r="F154" s="16"/>
    </row>
    <row r="155" spans="1:6" ht="15.75" x14ac:dyDescent="0.2">
      <c r="A155" s="49" t="s">
        <v>5</v>
      </c>
      <c r="B155" s="10">
        <f>SUM(B151:B154)</f>
        <v>0</v>
      </c>
      <c r="C155" s="10">
        <f>SUM(C151:C154)</f>
        <v>1000</v>
      </c>
      <c r="D155" s="10">
        <f>SUM(D151:D154)</f>
        <v>1000</v>
      </c>
      <c r="E155" s="71">
        <f>SUM(E151:E154)</f>
        <v>0</v>
      </c>
      <c r="F155" s="16"/>
    </row>
    <row r="156" spans="1:6" x14ac:dyDescent="0.2">
      <c r="A156" s="38" t="s">
        <v>22</v>
      </c>
      <c r="B156" s="10"/>
      <c r="C156" s="10">
        <f>1450-725</f>
        <v>725</v>
      </c>
      <c r="D156" s="10">
        <v>725</v>
      </c>
      <c r="E156" s="71">
        <f>D156-C156</f>
        <v>0</v>
      </c>
      <c r="F156" s="16"/>
    </row>
    <row r="157" spans="1:6" x14ac:dyDescent="0.2">
      <c r="A157" s="38" t="s">
        <v>23</v>
      </c>
      <c r="B157" s="10"/>
      <c r="C157" s="10"/>
      <c r="D157" s="10"/>
      <c r="E157" s="71">
        <f>D157-C157</f>
        <v>0</v>
      </c>
      <c r="F157" s="16"/>
    </row>
    <row r="158" spans="1:6" x14ac:dyDescent="0.2">
      <c r="A158" s="38" t="s">
        <v>24</v>
      </c>
      <c r="B158" s="10"/>
      <c r="C158" s="10"/>
      <c r="D158" s="10"/>
      <c r="E158" s="71">
        <f>D158-C158</f>
        <v>0</v>
      </c>
      <c r="F158" s="16"/>
    </row>
    <row r="159" spans="1:6" ht="15.75" x14ac:dyDescent="0.2">
      <c r="A159" s="49" t="s">
        <v>6</v>
      </c>
      <c r="B159" s="10">
        <f>SUM(B156:B158)</f>
        <v>0</v>
      </c>
      <c r="C159" s="10">
        <f>SUM(C156:C158)</f>
        <v>725</v>
      </c>
      <c r="D159" s="10">
        <f>SUM(D156:D158)</f>
        <v>725</v>
      </c>
      <c r="E159" s="71">
        <f>SUM(E156:E158)</f>
        <v>0</v>
      </c>
      <c r="F159" s="16"/>
    </row>
    <row r="160" spans="1:6" s="25" customFormat="1" ht="16.5" customHeight="1" x14ac:dyDescent="0.45">
      <c r="A160" s="55" t="s">
        <v>25</v>
      </c>
      <c r="B160" s="10"/>
      <c r="C160" s="10"/>
      <c r="D160" s="10"/>
      <c r="E160" s="51">
        <f>D160-C160</f>
        <v>0</v>
      </c>
      <c r="F160" s="16"/>
    </row>
    <row r="161" spans="1:6" ht="15.75" x14ac:dyDescent="0.2">
      <c r="A161" s="72" t="s">
        <v>34</v>
      </c>
      <c r="B161" s="57">
        <f>+B146+B150+B155+B159</f>
        <v>86103</v>
      </c>
      <c r="C161" s="57">
        <f>+C146+C150+C155+C159</f>
        <v>186257</v>
      </c>
      <c r="D161" s="57">
        <f>+D146+D150+D155+D159</f>
        <v>190221</v>
      </c>
      <c r="E161" s="71">
        <f>+E146+E150+E155+E159</f>
        <v>3964</v>
      </c>
      <c r="F161" s="16"/>
    </row>
    <row r="162" spans="1:6" x14ac:dyDescent="0.2">
      <c r="A162" s="53"/>
      <c r="B162" s="7"/>
      <c r="C162" s="7"/>
      <c r="D162" s="7"/>
      <c r="E162" s="62"/>
      <c r="F162" s="16"/>
    </row>
    <row r="163" spans="1:6" ht="15.75" x14ac:dyDescent="0.2">
      <c r="A163" s="38" t="s">
        <v>106</v>
      </c>
      <c r="B163" s="39"/>
      <c r="C163" s="39"/>
      <c r="D163" s="39"/>
      <c r="E163" s="41"/>
      <c r="F163" s="16"/>
    </row>
    <row r="164" spans="1:6" ht="15.75" x14ac:dyDescent="0.25">
      <c r="A164" s="70"/>
      <c r="B164" s="43"/>
      <c r="C164" s="43"/>
      <c r="D164" s="43"/>
      <c r="E164" s="45"/>
      <c r="F164" s="16"/>
    </row>
    <row r="165" spans="1:6" x14ac:dyDescent="0.2">
      <c r="A165" s="38" t="s">
        <v>2</v>
      </c>
      <c r="B165" s="10">
        <v>370622.59</v>
      </c>
      <c r="C165" s="10">
        <v>422837</v>
      </c>
      <c r="D165" s="10">
        <v>403719</v>
      </c>
      <c r="E165" s="71">
        <f t="shared" ref="E165:E171" si="7">D165-C165</f>
        <v>-19118</v>
      </c>
      <c r="F165" s="16"/>
    </row>
    <row r="166" spans="1:6" x14ac:dyDescent="0.2">
      <c r="A166" s="38" t="s">
        <v>3</v>
      </c>
      <c r="B166" s="10"/>
      <c r="C166" s="10"/>
      <c r="D166" s="10"/>
      <c r="E166" s="71">
        <f t="shared" si="7"/>
        <v>0</v>
      </c>
      <c r="F166" s="16"/>
    </row>
    <row r="167" spans="1:6" x14ac:dyDescent="0.2">
      <c r="A167" s="38" t="s">
        <v>4</v>
      </c>
      <c r="B167" s="10">
        <v>139216.14000000001</v>
      </c>
      <c r="C167" s="10">
        <v>139536</v>
      </c>
      <c r="D167" s="10">
        <v>133227</v>
      </c>
      <c r="E167" s="71">
        <f t="shared" si="7"/>
        <v>-6309</v>
      </c>
      <c r="F167" s="16">
        <f>+D165*33%</f>
        <v>133227.27000000002</v>
      </c>
    </row>
    <row r="168" spans="1:6" ht="15.75" x14ac:dyDescent="0.2">
      <c r="A168" s="49" t="s">
        <v>14</v>
      </c>
      <c r="B168" s="10">
        <f>SUM(B165:B167)</f>
        <v>509838.73000000004</v>
      </c>
      <c r="C168" s="10">
        <f>SUM(C165:C167)</f>
        <v>562373</v>
      </c>
      <c r="D168" s="10">
        <f>SUM(D165:D167)</f>
        <v>536946</v>
      </c>
      <c r="E168" s="71">
        <f>SUM(E165:E167)</f>
        <v>-25427</v>
      </c>
      <c r="F168" s="16"/>
    </row>
    <row r="169" spans="1:6" x14ac:dyDescent="0.2">
      <c r="A169" s="38" t="s">
        <v>15</v>
      </c>
      <c r="B169" s="10">
        <v>29195.37</v>
      </c>
      <c r="C169" s="10">
        <v>37330</v>
      </c>
      <c r="D169" s="10">
        <v>37330</v>
      </c>
      <c r="E169" s="71">
        <f t="shared" si="7"/>
        <v>0</v>
      </c>
      <c r="F169" s="16"/>
    </row>
    <row r="170" spans="1:6" x14ac:dyDescent="0.2">
      <c r="A170" s="38" t="s">
        <v>16</v>
      </c>
      <c r="B170" s="10">
        <v>5331.59</v>
      </c>
      <c r="C170" s="10">
        <v>16700</v>
      </c>
      <c r="D170" s="10">
        <v>16700</v>
      </c>
      <c r="E170" s="71">
        <f t="shared" si="7"/>
        <v>0</v>
      </c>
      <c r="F170" s="66"/>
    </row>
    <row r="171" spans="1:6" x14ac:dyDescent="0.2">
      <c r="A171" s="38" t="s">
        <v>17</v>
      </c>
      <c r="B171" s="10">
        <v>13820.83</v>
      </c>
      <c r="C171" s="10">
        <v>8500</v>
      </c>
      <c r="D171" s="10">
        <v>8500</v>
      </c>
      <c r="E171" s="71">
        <f t="shared" si="7"/>
        <v>0</v>
      </c>
      <c r="F171" s="16"/>
    </row>
    <row r="172" spans="1:6" ht="15.75" x14ac:dyDescent="0.2">
      <c r="A172" s="49" t="s">
        <v>33</v>
      </c>
      <c r="B172" s="10">
        <f>SUM(B169:B171)</f>
        <v>48347.79</v>
      </c>
      <c r="C172" s="10">
        <f>SUM(C169:C171)</f>
        <v>62530</v>
      </c>
      <c r="D172" s="10">
        <f>SUM(D169:D171)</f>
        <v>62530</v>
      </c>
      <c r="E172" s="71">
        <f>SUM(E169:E171)</f>
        <v>0</v>
      </c>
      <c r="F172" s="16"/>
    </row>
    <row r="173" spans="1:6" x14ac:dyDescent="0.2">
      <c r="A173" s="38" t="s">
        <v>18</v>
      </c>
      <c r="B173" s="10">
        <v>503.49</v>
      </c>
      <c r="C173" s="10"/>
      <c r="D173" s="10"/>
      <c r="E173" s="71">
        <f>D173-C173</f>
        <v>0</v>
      </c>
      <c r="F173" s="16"/>
    </row>
    <row r="174" spans="1:6" x14ac:dyDescent="0.2">
      <c r="A174" s="38" t="s">
        <v>19</v>
      </c>
      <c r="B174" s="10"/>
      <c r="C174" s="10"/>
      <c r="D174" s="10"/>
      <c r="E174" s="71">
        <f>D174-C174</f>
        <v>0</v>
      </c>
      <c r="F174" s="16"/>
    </row>
    <row r="175" spans="1:6" x14ac:dyDescent="0.2">
      <c r="A175" s="53" t="s">
        <v>20</v>
      </c>
      <c r="B175" s="10"/>
      <c r="C175" s="10"/>
      <c r="D175" s="10"/>
      <c r="E175" s="71"/>
      <c r="F175" s="16"/>
    </row>
    <row r="176" spans="1:6" x14ac:dyDescent="0.2">
      <c r="A176" s="38" t="s">
        <v>21</v>
      </c>
      <c r="B176" s="10"/>
      <c r="C176" s="10"/>
      <c r="D176" s="10"/>
      <c r="E176" s="71">
        <f>D176-C176</f>
        <v>0</v>
      </c>
      <c r="F176" s="16"/>
    </row>
    <row r="177" spans="1:6" ht="15.75" x14ac:dyDescent="0.2">
      <c r="A177" s="49" t="s">
        <v>5</v>
      </c>
      <c r="B177" s="10">
        <f>SUM(B173:B176)</f>
        <v>503.49</v>
      </c>
      <c r="C177" s="10">
        <f>SUM(C173:C176)</f>
        <v>0</v>
      </c>
      <c r="D177" s="10">
        <f>SUM(D173:D176)</f>
        <v>0</v>
      </c>
      <c r="E177" s="71">
        <f>SUM(E173:E176)</f>
        <v>0</v>
      </c>
      <c r="F177" s="16"/>
    </row>
    <row r="178" spans="1:6" x14ac:dyDescent="0.2">
      <c r="A178" s="38" t="s">
        <v>22</v>
      </c>
      <c r="B178" s="10"/>
      <c r="C178" s="10"/>
      <c r="D178" s="10"/>
      <c r="E178" s="71">
        <f>D178-C178</f>
        <v>0</v>
      </c>
      <c r="F178" s="16"/>
    </row>
    <row r="179" spans="1:6" x14ac:dyDescent="0.2">
      <c r="A179" s="38" t="s">
        <v>23</v>
      </c>
      <c r="B179" s="10"/>
      <c r="C179" s="10"/>
      <c r="D179" s="10"/>
      <c r="E179" s="71">
        <f>D179-C179</f>
        <v>0</v>
      </c>
      <c r="F179" s="16"/>
    </row>
    <row r="180" spans="1:6" x14ac:dyDescent="0.2">
      <c r="A180" s="38" t="s">
        <v>24</v>
      </c>
      <c r="B180" s="10"/>
      <c r="C180" s="10"/>
      <c r="D180" s="10"/>
      <c r="E180" s="71">
        <f>D180-C180</f>
        <v>0</v>
      </c>
      <c r="F180" s="16"/>
    </row>
    <row r="181" spans="1:6" ht="15.75" x14ac:dyDescent="0.2">
      <c r="A181" s="49" t="s">
        <v>6</v>
      </c>
      <c r="B181" s="10">
        <f>SUM(B178:B180)</f>
        <v>0</v>
      </c>
      <c r="C181" s="10">
        <f>SUM(C178:C180)</f>
        <v>0</v>
      </c>
      <c r="D181" s="10">
        <f>SUM(D178:D180)</f>
        <v>0</v>
      </c>
      <c r="E181" s="71">
        <f>SUM(E178:E180)</f>
        <v>0</v>
      </c>
      <c r="F181" s="16"/>
    </row>
    <row r="182" spans="1:6" s="25" customFormat="1" ht="16.5" customHeight="1" x14ac:dyDescent="0.45">
      <c r="A182" s="55" t="s">
        <v>25</v>
      </c>
      <c r="B182" s="10"/>
      <c r="C182" s="10"/>
      <c r="D182" s="10"/>
      <c r="E182" s="51">
        <f>D182-C182</f>
        <v>0</v>
      </c>
      <c r="F182" s="16"/>
    </row>
    <row r="183" spans="1:6" ht="15.75" x14ac:dyDescent="0.2">
      <c r="A183" s="72" t="s">
        <v>34</v>
      </c>
      <c r="B183" s="57">
        <f>+B168+B172+B177+B181</f>
        <v>558690.01</v>
      </c>
      <c r="C183" s="57">
        <f>+C168+C172+C177+C181</f>
        <v>624903</v>
      </c>
      <c r="D183" s="57">
        <f>+D168+D172+D177+D181</f>
        <v>599476</v>
      </c>
      <c r="E183" s="71">
        <f>+E168+E172+E177+E181</f>
        <v>-25427</v>
      </c>
      <c r="F183" s="16"/>
    </row>
    <row r="184" spans="1:6" x14ac:dyDescent="0.2">
      <c r="A184" s="74"/>
      <c r="B184" s="63"/>
      <c r="C184" s="63"/>
      <c r="D184" s="63"/>
      <c r="E184" s="62"/>
      <c r="F184" s="16"/>
    </row>
    <row r="185" spans="1:6" ht="15.75" x14ac:dyDescent="0.25">
      <c r="A185" s="38" t="s">
        <v>107</v>
      </c>
      <c r="B185" s="67"/>
      <c r="C185" s="67"/>
      <c r="D185" s="67"/>
      <c r="E185" s="41"/>
      <c r="F185" s="16"/>
    </row>
    <row r="186" spans="1:6" ht="15.75" x14ac:dyDescent="0.25">
      <c r="A186" s="70"/>
      <c r="B186" s="43"/>
      <c r="C186" s="43"/>
      <c r="D186" s="43"/>
      <c r="E186" s="45"/>
      <c r="F186" s="16"/>
    </row>
    <row r="187" spans="1:6" x14ac:dyDescent="0.2">
      <c r="A187" s="38" t="s">
        <v>2</v>
      </c>
      <c r="B187" s="10">
        <v>327690.67</v>
      </c>
      <c r="C187" s="10">
        <v>394887</v>
      </c>
      <c r="D187" s="10">
        <v>355325</v>
      </c>
      <c r="E187" s="71">
        <f t="shared" ref="E187:E193" si="8">D187-C187</f>
        <v>-39562</v>
      </c>
      <c r="F187" s="16"/>
    </row>
    <row r="188" spans="1:6" x14ac:dyDescent="0.2">
      <c r="A188" s="38" t="s">
        <v>3</v>
      </c>
      <c r="B188" s="10">
        <v>1091.97</v>
      </c>
      <c r="C188" s="10">
        <v>7283</v>
      </c>
      <c r="D188" s="10">
        <v>7283</v>
      </c>
      <c r="E188" s="71">
        <f t="shared" si="8"/>
        <v>0</v>
      </c>
      <c r="F188" s="16"/>
    </row>
    <row r="189" spans="1:6" x14ac:dyDescent="0.2">
      <c r="A189" s="38" t="s">
        <v>4</v>
      </c>
      <c r="B189" s="10">
        <v>104138.05</v>
      </c>
      <c r="C189" s="10">
        <v>130313</v>
      </c>
      <c r="D189" s="10">
        <v>117257</v>
      </c>
      <c r="E189" s="71">
        <f t="shared" si="8"/>
        <v>-13056</v>
      </c>
      <c r="F189" s="16">
        <f>+D187*33%</f>
        <v>117257.25</v>
      </c>
    </row>
    <row r="190" spans="1:6" ht="15.75" x14ac:dyDescent="0.2">
      <c r="A190" s="49" t="s">
        <v>14</v>
      </c>
      <c r="B190" s="10">
        <f>SUM(B187:B189)</f>
        <v>432920.68999999994</v>
      </c>
      <c r="C190" s="10">
        <f>SUM(C187:C189)</f>
        <v>532483</v>
      </c>
      <c r="D190" s="10">
        <f>SUM(D187:D189)</f>
        <v>479865</v>
      </c>
      <c r="E190" s="71">
        <f>SUM(E187:E189)</f>
        <v>-52618</v>
      </c>
      <c r="F190" s="16"/>
    </row>
    <row r="191" spans="1:6" x14ac:dyDescent="0.2">
      <c r="A191" s="38" t="s">
        <v>15</v>
      </c>
      <c r="B191" s="10">
        <v>3647.43</v>
      </c>
      <c r="C191" s="10">
        <v>1574</v>
      </c>
      <c r="D191" s="10">
        <v>1574</v>
      </c>
      <c r="E191" s="71">
        <f t="shared" si="8"/>
        <v>0</v>
      </c>
      <c r="F191" s="16"/>
    </row>
    <row r="192" spans="1:6" x14ac:dyDescent="0.2">
      <c r="A192" s="38" t="s">
        <v>16</v>
      </c>
      <c r="B192" s="10">
        <v>26686.55</v>
      </c>
      <c r="C192" s="10">
        <v>1200</v>
      </c>
      <c r="D192" s="10">
        <v>1200</v>
      </c>
      <c r="E192" s="71">
        <f t="shared" si="8"/>
        <v>0</v>
      </c>
      <c r="F192" s="16"/>
    </row>
    <row r="193" spans="1:6" x14ac:dyDescent="0.2">
      <c r="A193" s="38" t="s">
        <v>17</v>
      </c>
      <c r="B193" s="10">
        <v>1697.94</v>
      </c>
      <c r="C193" s="10">
        <v>3000</v>
      </c>
      <c r="D193" s="10">
        <v>3000</v>
      </c>
      <c r="E193" s="71">
        <f t="shared" si="8"/>
        <v>0</v>
      </c>
      <c r="F193" s="16"/>
    </row>
    <row r="194" spans="1:6" ht="15.75" x14ac:dyDescent="0.2">
      <c r="A194" s="49" t="s">
        <v>33</v>
      </c>
      <c r="B194" s="10">
        <f>SUM(B191:B193)</f>
        <v>32031.919999999998</v>
      </c>
      <c r="C194" s="10">
        <f>SUM(C191:C193)</f>
        <v>5774</v>
      </c>
      <c r="D194" s="10">
        <f>SUM(D191:D193)</f>
        <v>5774</v>
      </c>
      <c r="E194" s="71">
        <f>SUM(E191:E193)</f>
        <v>0</v>
      </c>
      <c r="F194" s="16"/>
    </row>
    <row r="195" spans="1:6" x14ac:dyDescent="0.2">
      <c r="A195" s="38" t="s">
        <v>18</v>
      </c>
      <c r="B195" s="10"/>
      <c r="C195" s="10">
        <v>8000</v>
      </c>
      <c r="D195" s="10">
        <v>8000</v>
      </c>
      <c r="E195" s="71">
        <f>D195-C195</f>
        <v>0</v>
      </c>
      <c r="F195" s="16"/>
    </row>
    <row r="196" spans="1:6" x14ac:dyDescent="0.2">
      <c r="A196" s="38" t="s">
        <v>19</v>
      </c>
      <c r="B196" s="10"/>
      <c r="C196" s="10"/>
      <c r="D196" s="10"/>
      <c r="E196" s="71">
        <f>D196-C196</f>
        <v>0</v>
      </c>
      <c r="F196" s="16"/>
    </row>
    <row r="197" spans="1:6" x14ac:dyDescent="0.2">
      <c r="A197" s="53" t="s">
        <v>20</v>
      </c>
      <c r="B197" s="10"/>
      <c r="C197" s="10"/>
      <c r="D197" s="10"/>
      <c r="E197" s="71"/>
      <c r="F197" s="16"/>
    </row>
    <row r="198" spans="1:6" x14ac:dyDescent="0.2">
      <c r="A198" s="38" t="s">
        <v>21</v>
      </c>
      <c r="B198" s="10"/>
      <c r="C198" s="10"/>
      <c r="D198" s="10"/>
      <c r="E198" s="71">
        <f>D198-C198</f>
        <v>0</v>
      </c>
      <c r="F198" s="16"/>
    </row>
    <row r="199" spans="1:6" ht="15.75" x14ac:dyDescent="0.2">
      <c r="A199" s="49" t="s">
        <v>5</v>
      </c>
      <c r="B199" s="10">
        <f>SUM(B195:B198)</f>
        <v>0</v>
      </c>
      <c r="C199" s="10">
        <f>SUM(C195:C198)</f>
        <v>8000</v>
      </c>
      <c r="D199" s="10">
        <f>SUM(D195:D198)</f>
        <v>8000</v>
      </c>
      <c r="E199" s="71">
        <f>SUM(E195:E198)</f>
        <v>0</v>
      </c>
      <c r="F199" s="16"/>
    </row>
    <row r="200" spans="1:6" x14ac:dyDescent="0.2">
      <c r="A200" s="38" t="s">
        <v>22</v>
      </c>
      <c r="B200" s="10"/>
      <c r="C200" s="10"/>
      <c r="D200" s="10"/>
      <c r="E200" s="71">
        <f>D200-C200</f>
        <v>0</v>
      </c>
      <c r="F200" s="16"/>
    </row>
    <row r="201" spans="1:6" x14ac:dyDescent="0.2">
      <c r="A201" s="38" t="s">
        <v>23</v>
      </c>
      <c r="B201" s="10"/>
      <c r="C201" s="10"/>
      <c r="D201" s="10"/>
      <c r="E201" s="71">
        <f>D201-C201</f>
        <v>0</v>
      </c>
      <c r="F201" s="16"/>
    </row>
    <row r="202" spans="1:6" x14ac:dyDescent="0.2">
      <c r="A202" s="38" t="s">
        <v>24</v>
      </c>
      <c r="B202" s="10"/>
      <c r="C202" s="10"/>
      <c r="D202" s="10"/>
      <c r="E202" s="71">
        <f>D202-C202</f>
        <v>0</v>
      </c>
      <c r="F202" s="16"/>
    </row>
    <row r="203" spans="1:6" ht="15.75" x14ac:dyDescent="0.2">
      <c r="A203" s="49" t="s">
        <v>6</v>
      </c>
      <c r="B203" s="10">
        <f>SUM(B200:B202)</f>
        <v>0</v>
      </c>
      <c r="C203" s="10">
        <f>SUM(C200:C202)</f>
        <v>0</v>
      </c>
      <c r="D203" s="10">
        <f>SUM(D200:D202)</f>
        <v>0</v>
      </c>
      <c r="E203" s="71">
        <f>SUM(E200:E202)</f>
        <v>0</v>
      </c>
      <c r="F203" s="16"/>
    </row>
    <row r="204" spans="1:6" s="25" customFormat="1" ht="16.5" customHeight="1" x14ac:dyDescent="0.45">
      <c r="A204" s="55" t="s">
        <v>25</v>
      </c>
      <c r="B204" s="10"/>
      <c r="C204" s="10"/>
      <c r="D204" s="10"/>
      <c r="E204" s="51">
        <f>D204-C204</f>
        <v>0</v>
      </c>
      <c r="F204" s="16"/>
    </row>
    <row r="205" spans="1:6" ht="15.75" x14ac:dyDescent="0.2">
      <c r="A205" s="72" t="s">
        <v>34</v>
      </c>
      <c r="B205" s="57">
        <f>+B190+B194+B199+B203</f>
        <v>464952.60999999993</v>
      </c>
      <c r="C205" s="57">
        <f>+C190+C194+C199+C203</f>
        <v>546257</v>
      </c>
      <c r="D205" s="57">
        <f>+D190+D194+D199+D203</f>
        <v>493639</v>
      </c>
      <c r="E205" s="71">
        <f>+E190+E194+E199+E203</f>
        <v>-52618</v>
      </c>
      <c r="F205" s="16"/>
    </row>
    <row r="206" spans="1:6" x14ac:dyDescent="0.2">
      <c r="A206" s="53"/>
      <c r="B206" s="7"/>
      <c r="C206" s="7"/>
      <c r="D206" s="7"/>
      <c r="E206" s="62"/>
      <c r="F206" s="16"/>
    </row>
    <row r="207" spans="1:6" ht="15.75" x14ac:dyDescent="0.2">
      <c r="A207" s="38" t="s">
        <v>108</v>
      </c>
      <c r="B207" s="39"/>
      <c r="C207" s="39"/>
      <c r="D207" s="39"/>
      <c r="E207" s="41"/>
      <c r="F207" s="16"/>
    </row>
    <row r="208" spans="1:6" ht="15.75" x14ac:dyDescent="0.25">
      <c r="A208" s="70"/>
      <c r="B208" s="43"/>
      <c r="C208" s="43"/>
      <c r="D208" s="43"/>
      <c r="E208" s="45"/>
      <c r="F208" s="16"/>
    </row>
    <row r="209" spans="1:6" x14ac:dyDescent="0.2">
      <c r="A209" s="38" t="s">
        <v>2</v>
      </c>
      <c r="B209" s="10">
        <v>145026.29</v>
      </c>
      <c r="C209" s="10">
        <v>144990</v>
      </c>
      <c r="D209" s="10">
        <v>146790</v>
      </c>
      <c r="E209" s="71">
        <f t="shared" ref="E209:E215" si="9">D209-C209</f>
        <v>1800</v>
      </c>
      <c r="F209" s="16"/>
    </row>
    <row r="210" spans="1:6" x14ac:dyDescent="0.2">
      <c r="A210" s="38" t="s">
        <v>3</v>
      </c>
      <c r="B210" s="10"/>
      <c r="C210" s="10">
        <v>10000</v>
      </c>
      <c r="D210" s="10">
        <v>10000</v>
      </c>
      <c r="E210" s="71">
        <f t="shared" si="9"/>
        <v>0</v>
      </c>
      <c r="F210" s="16"/>
    </row>
    <row r="211" spans="1:6" x14ac:dyDescent="0.2">
      <c r="A211" s="38" t="s">
        <v>4</v>
      </c>
      <c r="B211" s="10">
        <v>51673.81</v>
      </c>
      <c r="C211" s="10">
        <v>47847</v>
      </c>
      <c r="D211" s="10">
        <v>48441</v>
      </c>
      <c r="E211" s="71">
        <f t="shared" si="9"/>
        <v>594</v>
      </c>
      <c r="F211" s="16">
        <f>+D209*33%</f>
        <v>48440.700000000004</v>
      </c>
    </row>
    <row r="212" spans="1:6" ht="15.75" x14ac:dyDescent="0.2">
      <c r="A212" s="49" t="s">
        <v>14</v>
      </c>
      <c r="B212" s="10">
        <f>SUM(B209:B211)</f>
        <v>196700.1</v>
      </c>
      <c r="C212" s="10">
        <f>SUM(C209:C211)</f>
        <v>202837</v>
      </c>
      <c r="D212" s="10">
        <f>SUM(D209:D211)</f>
        <v>205231</v>
      </c>
      <c r="E212" s="71">
        <f>SUM(E209:E211)</f>
        <v>2394</v>
      </c>
      <c r="F212" s="16"/>
    </row>
    <row r="213" spans="1:6" x14ac:dyDescent="0.2">
      <c r="A213" s="38" t="s">
        <v>15</v>
      </c>
      <c r="B213" s="10">
        <v>8396.2900000000009</v>
      </c>
      <c r="C213" s="10">
        <v>2900</v>
      </c>
      <c r="D213" s="10">
        <v>2900</v>
      </c>
      <c r="E213" s="71">
        <f t="shared" si="9"/>
        <v>0</v>
      </c>
      <c r="F213" s="16"/>
    </row>
    <row r="214" spans="1:6" x14ac:dyDescent="0.2">
      <c r="A214" s="38" t="s">
        <v>16</v>
      </c>
      <c r="B214" s="10"/>
      <c r="C214" s="10">
        <v>5195</v>
      </c>
      <c r="D214" s="10">
        <v>5195</v>
      </c>
      <c r="E214" s="71">
        <f t="shared" si="9"/>
        <v>0</v>
      </c>
      <c r="F214" s="16"/>
    </row>
    <row r="215" spans="1:6" x14ac:dyDescent="0.2">
      <c r="A215" s="38" t="s">
        <v>17</v>
      </c>
      <c r="B215" s="10">
        <v>6897</v>
      </c>
      <c r="C215" s="10">
        <v>1875</v>
      </c>
      <c r="D215" s="10">
        <v>1875</v>
      </c>
      <c r="E215" s="71">
        <f t="shared" si="9"/>
        <v>0</v>
      </c>
      <c r="F215" s="16"/>
    </row>
    <row r="216" spans="1:6" ht="15.75" x14ac:dyDescent="0.2">
      <c r="A216" s="49" t="s">
        <v>33</v>
      </c>
      <c r="B216" s="10">
        <f>SUM(B213:B215)</f>
        <v>15293.29</v>
      </c>
      <c r="C216" s="10">
        <f>SUM(C213:C215)</f>
        <v>9970</v>
      </c>
      <c r="D216" s="10">
        <f>SUM(D213:D215)</f>
        <v>9970</v>
      </c>
      <c r="E216" s="71">
        <f>SUM(E213:E215)</f>
        <v>0</v>
      </c>
      <c r="F216" s="16"/>
    </row>
    <row r="217" spans="1:6" x14ac:dyDescent="0.2">
      <c r="A217" s="38" t="s">
        <v>18</v>
      </c>
      <c r="B217" s="10"/>
      <c r="C217" s="10"/>
      <c r="D217" s="10"/>
      <c r="E217" s="71">
        <f>D217-C217</f>
        <v>0</v>
      </c>
      <c r="F217" s="16"/>
    </row>
    <row r="218" spans="1:6" x14ac:dyDescent="0.2">
      <c r="A218" s="38" t="s">
        <v>19</v>
      </c>
      <c r="B218" s="10"/>
      <c r="C218" s="10"/>
      <c r="D218" s="10"/>
      <c r="E218" s="71">
        <f>D218-C218</f>
        <v>0</v>
      </c>
      <c r="F218" s="16"/>
    </row>
    <row r="219" spans="1:6" x14ac:dyDescent="0.2">
      <c r="A219" s="53" t="s">
        <v>20</v>
      </c>
      <c r="B219" s="10"/>
      <c r="C219" s="10"/>
      <c r="D219" s="10"/>
      <c r="E219" s="71"/>
      <c r="F219" s="16"/>
    </row>
    <row r="220" spans="1:6" x14ac:dyDescent="0.2">
      <c r="A220" s="38" t="s">
        <v>21</v>
      </c>
      <c r="B220" s="10"/>
      <c r="C220" s="10"/>
      <c r="D220" s="10"/>
      <c r="E220" s="71">
        <f>D220-C220</f>
        <v>0</v>
      </c>
      <c r="F220" s="16"/>
    </row>
    <row r="221" spans="1:6" ht="15.75" x14ac:dyDescent="0.2">
      <c r="A221" s="49" t="s">
        <v>5</v>
      </c>
      <c r="B221" s="10">
        <f>SUM(B217:B220)</f>
        <v>0</v>
      </c>
      <c r="C221" s="10">
        <f>SUM(C217:C220)</f>
        <v>0</v>
      </c>
      <c r="D221" s="10">
        <f>SUM(D217:D220)</f>
        <v>0</v>
      </c>
      <c r="E221" s="71">
        <f>SUM(E217:E220)</f>
        <v>0</v>
      </c>
      <c r="F221" s="16"/>
    </row>
    <row r="222" spans="1:6" x14ac:dyDescent="0.2">
      <c r="A222" s="38" t="s">
        <v>22</v>
      </c>
      <c r="B222" s="10"/>
      <c r="C222" s="10"/>
      <c r="D222" s="10"/>
      <c r="E222" s="71">
        <f>D222-C222</f>
        <v>0</v>
      </c>
      <c r="F222" s="16"/>
    </row>
    <row r="223" spans="1:6" x14ac:dyDescent="0.2">
      <c r="A223" s="38" t="s">
        <v>23</v>
      </c>
      <c r="B223" s="10"/>
      <c r="C223" s="10"/>
      <c r="D223" s="10"/>
      <c r="E223" s="71">
        <f>D223-C223</f>
        <v>0</v>
      </c>
      <c r="F223" s="16"/>
    </row>
    <row r="224" spans="1:6" x14ac:dyDescent="0.2">
      <c r="A224" s="38" t="s">
        <v>24</v>
      </c>
      <c r="B224" s="10"/>
      <c r="C224" s="10"/>
      <c r="D224" s="10"/>
      <c r="E224" s="71">
        <f>D224-C224</f>
        <v>0</v>
      </c>
      <c r="F224" s="16"/>
    </row>
    <row r="225" spans="1:6" ht="15.75" x14ac:dyDescent="0.2">
      <c r="A225" s="49" t="s">
        <v>6</v>
      </c>
      <c r="B225" s="10">
        <f>SUM(B222:B224)</f>
        <v>0</v>
      </c>
      <c r="C225" s="10">
        <f>SUM(C222:C224)</f>
        <v>0</v>
      </c>
      <c r="D225" s="10">
        <f>SUM(D222:D224)</f>
        <v>0</v>
      </c>
      <c r="E225" s="71">
        <f>SUM(E222:E224)</f>
        <v>0</v>
      </c>
      <c r="F225" s="16"/>
    </row>
    <row r="226" spans="1:6" s="25" customFormat="1" ht="16.5" customHeight="1" x14ac:dyDescent="0.45">
      <c r="A226" s="55" t="s">
        <v>25</v>
      </c>
      <c r="B226" s="10"/>
      <c r="C226" s="10"/>
      <c r="D226" s="10"/>
      <c r="E226" s="51">
        <f>D226-C226</f>
        <v>0</v>
      </c>
      <c r="F226" s="16"/>
    </row>
    <row r="227" spans="1:6" ht="15.75" x14ac:dyDescent="0.2">
      <c r="A227" s="72" t="s">
        <v>34</v>
      </c>
      <c r="B227" s="57">
        <f>+B212+B216+B221+B225</f>
        <v>211993.39</v>
      </c>
      <c r="C227" s="57">
        <f>+C212+C216+C221+C225</f>
        <v>212807</v>
      </c>
      <c r="D227" s="57">
        <f>+D212+D216+D221+D225</f>
        <v>215201</v>
      </c>
      <c r="E227" s="71">
        <f>+E212+E216+E221+E225</f>
        <v>2394</v>
      </c>
      <c r="F227" s="16"/>
    </row>
    <row r="228" spans="1:6" ht="15.75" x14ac:dyDescent="0.2">
      <c r="A228" s="49"/>
      <c r="B228" s="7"/>
      <c r="C228" s="7"/>
      <c r="D228" s="7"/>
      <c r="E228" s="60"/>
      <c r="F228" s="16"/>
    </row>
    <row r="229" spans="1:6" ht="15.75" x14ac:dyDescent="0.2">
      <c r="A229" s="38" t="s">
        <v>109</v>
      </c>
      <c r="B229" s="39"/>
      <c r="C229" s="39"/>
      <c r="D229" s="39"/>
      <c r="E229" s="21"/>
      <c r="F229" s="16"/>
    </row>
    <row r="230" spans="1:6" ht="15.75" x14ac:dyDescent="0.25">
      <c r="A230" s="70"/>
      <c r="B230" s="43"/>
      <c r="C230" s="43"/>
      <c r="D230" s="43"/>
      <c r="E230" s="45"/>
      <c r="F230" s="16"/>
    </row>
    <row r="231" spans="1:6" x14ac:dyDescent="0.2">
      <c r="A231" s="38" t="s">
        <v>2</v>
      </c>
      <c r="B231" s="10">
        <v>325192.69</v>
      </c>
      <c r="C231" s="10">
        <v>369786</v>
      </c>
      <c r="D231" s="10">
        <v>295841</v>
      </c>
      <c r="E231" s="71">
        <f t="shared" ref="E231:E237" si="10">D231-C231</f>
        <v>-73945</v>
      </c>
      <c r="F231" s="16"/>
    </row>
    <row r="232" spans="1:6" x14ac:dyDescent="0.2">
      <c r="A232" s="38" t="s">
        <v>3</v>
      </c>
      <c r="B232" s="10"/>
      <c r="C232" s="10">
        <v>5000</v>
      </c>
      <c r="D232" s="10">
        <v>5000</v>
      </c>
      <c r="E232" s="71">
        <f t="shared" si="10"/>
        <v>0</v>
      </c>
      <c r="F232" s="16"/>
    </row>
    <row r="233" spans="1:6" x14ac:dyDescent="0.2">
      <c r="A233" s="38" t="s">
        <v>4</v>
      </c>
      <c r="B233" s="10">
        <v>152766.06</v>
      </c>
      <c r="C233" s="10">
        <v>122029</v>
      </c>
      <c r="D233" s="10">
        <v>97628</v>
      </c>
      <c r="E233" s="71">
        <f t="shared" si="10"/>
        <v>-24401</v>
      </c>
      <c r="F233" s="16">
        <f>+D231*33%</f>
        <v>97627.53</v>
      </c>
    </row>
    <row r="234" spans="1:6" ht="15.75" x14ac:dyDescent="0.2">
      <c r="A234" s="49" t="s">
        <v>14</v>
      </c>
      <c r="B234" s="10">
        <f>SUM(B231:B233)</f>
        <v>477958.75</v>
      </c>
      <c r="C234" s="10">
        <f>SUM(C231:C233)</f>
        <v>496815</v>
      </c>
      <c r="D234" s="10">
        <f>SUM(D231:D233)</f>
        <v>398469</v>
      </c>
      <c r="E234" s="71">
        <f>SUM(E231:E233)</f>
        <v>-98346</v>
      </c>
      <c r="F234" s="16"/>
    </row>
    <row r="235" spans="1:6" x14ac:dyDescent="0.2">
      <c r="A235" s="38" t="s">
        <v>15</v>
      </c>
      <c r="B235" s="10">
        <v>3962.46</v>
      </c>
      <c r="C235" s="10">
        <v>2500</v>
      </c>
      <c r="D235" s="10">
        <f>2500-1000</f>
        <v>1500</v>
      </c>
      <c r="E235" s="71">
        <f t="shared" si="10"/>
        <v>-1000</v>
      </c>
      <c r="F235" s="16"/>
    </row>
    <row r="236" spans="1:6" x14ac:dyDescent="0.2">
      <c r="A236" s="38" t="s">
        <v>16</v>
      </c>
      <c r="B236" s="10">
        <v>23639.360000000001</v>
      </c>
      <c r="C236" s="10">
        <v>21404</v>
      </c>
      <c r="D236" s="10">
        <v>21404</v>
      </c>
      <c r="E236" s="71">
        <f t="shared" si="10"/>
        <v>0</v>
      </c>
      <c r="F236" s="16"/>
    </row>
    <row r="237" spans="1:6" x14ac:dyDescent="0.2">
      <c r="A237" s="38" t="s">
        <v>17</v>
      </c>
      <c r="B237" s="10">
        <v>1756.42</v>
      </c>
      <c r="C237" s="10">
        <v>14650</v>
      </c>
      <c r="D237" s="10">
        <v>14650</v>
      </c>
      <c r="E237" s="71">
        <f t="shared" si="10"/>
        <v>0</v>
      </c>
      <c r="F237" s="16"/>
    </row>
    <row r="238" spans="1:6" ht="15.75" x14ac:dyDescent="0.2">
      <c r="A238" s="49" t="s">
        <v>33</v>
      </c>
      <c r="B238" s="10">
        <f>SUM(B235:B237)</f>
        <v>29358.239999999998</v>
      </c>
      <c r="C238" s="10">
        <f>SUM(C235:C237)</f>
        <v>38554</v>
      </c>
      <c r="D238" s="10">
        <f>SUM(D235:D237)</f>
        <v>37554</v>
      </c>
      <c r="E238" s="71">
        <f>SUM(E235:E237)</f>
        <v>-1000</v>
      </c>
      <c r="F238" s="16"/>
    </row>
    <row r="239" spans="1:6" x14ac:dyDescent="0.2">
      <c r="A239" s="38" t="s">
        <v>18</v>
      </c>
      <c r="B239" s="10">
        <v>1034.57</v>
      </c>
      <c r="C239" s="10">
        <v>3000</v>
      </c>
      <c r="D239" s="10">
        <v>3000</v>
      </c>
      <c r="E239" s="71">
        <f>D239-C239</f>
        <v>0</v>
      </c>
      <c r="F239" s="16"/>
    </row>
    <row r="240" spans="1:6" x14ac:dyDescent="0.2">
      <c r="A240" s="38" t="s">
        <v>19</v>
      </c>
      <c r="B240" s="10"/>
      <c r="C240" s="10"/>
      <c r="D240" s="10"/>
      <c r="E240" s="71">
        <f>D240-C240</f>
        <v>0</v>
      </c>
      <c r="F240" s="16"/>
    </row>
    <row r="241" spans="1:6" x14ac:dyDescent="0.2">
      <c r="A241" s="53" t="s">
        <v>20</v>
      </c>
      <c r="B241" s="10"/>
      <c r="C241" s="10"/>
      <c r="D241" s="10"/>
      <c r="E241" s="71"/>
      <c r="F241" s="16"/>
    </row>
    <row r="242" spans="1:6" x14ac:dyDescent="0.2">
      <c r="A242" s="38" t="s">
        <v>21</v>
      </c>
      <c r="B242" s="10"/>
      <c r="C242" s="10"/>
      <c r="D242" s="10"/>
      <c r="E242" s="71">
        <f>D242-C242</f>
        <v>0</v>
      </c>
      <c r="F242" s="16"/>
    </row>
    <row r="243" spans="1:6" ht="15.75" x14ac:dyDescent="0.2">
      <c r="A243" s="49" t="s">
        <v>5</v>
      </c>
      <c r="B243" s="10">
        <f>SUM(B239:B242)</f>
        <v>1034.57</v>
      </c>
      <c r="C243" s="10">
        <f>SUM(C239:C242)</f>
        <v>3000</v>
      </c>
      <c r="D243" s="10">
        <f>SUM(D239:D242)</f>
        <v>3000</v>
      </c>
      <c r="E243" s="71">
        <f>SUM(E239:E242)</f>
        <v>0</v>
      </c>
      <c r="F243" s="16"/>
    </row>
    <row r="244" spans="1:6" x14ac:dyDescent="0.2">
      <c r="A244" s="38" t="s">
        <v>22</v>
      </c>
      <c r="B244" s="10"/>
      <c r="C244" s="10"/>
      <c r="D244" s="10"/>
      <c r="E244" s="71">
        <f>D244-C244</f>
        <v>0</v>
      </c>
      <c r="F244" s="16"/>
    </row>
    <row r="245" spans="1:6" x14ac:dyDescent="0.2">
      <c r="A245" s="38" t="s">
        <v>23</v>
      </c>
      <c r="B245" s="10"/>
      <c r="C245" s="10"/>
      <c r="D245" s="10"/>
      <c r="E245" s="71">
        <f>D245-C245</f>
        <v>0</v>
      </c>
      <c r="F245" s="16"/>
    </row>
    <row r="246" spans="1:6" x14ac:dyDescent="0.2">
      <c r="A246" s="38" t="s">
        <v>24</v>
      </c>
      <c r="B246" s="10"/>
      <c r="C246" s="10"/>
      <c r="D246" s="10"/>
      <c r="E246" s="71">
        <f>D246-C246</f>
        <v>0</v>
      </c>
      <c r="F246" s="16"/>
    </row>
    <row r="247" spans="1:6" ht="15.75" x14ac:dyDescent="0.2">
      <c r="A247" s="49" t="s">
        <v>6</v>
      </c>
      <c r="B247" s="10">
        <f>SUM(B244:B246)</f>
        <v>0</v>
      </c>
      <c r="C247" s="10">
        <f>SUM(C244:C246)</f>
        <v>0</v>
      </c>
      <c r="D247" s="10">
        <f>SUM(D244:D246)</f>
        <v>0</v>
      </c>
      <c r="E247" s="71">
        <f>SUM(E244:E246)</f>
        <v>0</v>
      </c>
      <c r="F247" s="16"/>
    </row>
    <row r="248" spans="1:6" s="25" customFormat="1" ht="16.5" customHeight="1" x14ac:dyDescent="0.45">
      <c r="A248" s="55" t="s">
        <v>25</v>
      </c>
      <c r="B248" s="10"/>
      <c r="C248" s="10"/>
      <c r="D248" s="10"/>
      <c r="E248" s="51">
        <f>D248-C248</f>
        <v>0</v>
      </c>
      <c r="F248" s="16"/>
    </row>
    <row r="249" spans="1:6" ht="15.75" x14ac:dyDescent="0.2">
      <c r="A249" s="72" t="s">
        <v>34</v>
      </c>
      <c r="B249" s="57">
        <f>+B234+B238+B243+B247</f>
        <v>508351.56</v>
      </c>
      <c r="C249" s="57">
        <f>+C234+C238+C243+C247</f>
        <v>538369</v>
      </c>
      <c r="D249" s="57">
        <f>+D234+D238+D243+D247</f>
        <v>439023</v>
      </c>
      <c r="E249" s="71">
        <f>+E234+E238+E243+E247</f>
        <v>-99346</v>
      </c>
      <c r="F249" s="16"/>
    </row>
    <row r="250" spans="1:6" ht="15.75" x14ac:dyDescent="0.2">
      <c r="A250" s="104"/>
      <c r="B250" s="7"/>
      <c r="C250" s="7"/>
      <c r="D250" s="7"/>
      <c r="E250" s="62"/>
      <c r="F250" s="16"/>
    </row>
    <row r="251" spans="1:6" ht="15.75" x14ac:dyDescent="0.2">
      <c r="A251" s="38" t="s">
        <v>110</v>
      </c>
      <c r="B251" s="39"/>
      <c r="C251" s="39"/>
      <c r="D251" s="39"/>
      <c r="E251" s="21"/>
      <c r="F251" s="16"/>
    </row>
    <row r="252" spans="1:6" ht="15.75" x14ac:dyDescent="0.25">
      <c r="A252" s="70"/>
      <c r="B252" s="43"/>
      <c r="C252" s="43"/>
      <c r="D252" s="43"/>
      <c r="E252" s="45"/>
      <c r="F252" s="16"/>
    </row>
    <row r="253" spans="1:6" x14ac:dyDescent="0.2">
      <c r="A253" s="105" t="s">
        <v>2</v>
      </c>
      <c r="B253" s="10"/>
      <c r="C253" s="10"/>
      <c r="D253" s="10">
        <v>77025</v>
      </c>
      <c r="E253" s="71">
        <f t="shared" ref="E253:E259" si="11">D253-C253</f>
        <v>77025</v>
      </c>
      <c r="F253" s="16"/>
    </row>
    <row r="254" spans="1:6" x14ac:dyDescent="0.2">
      <c r="A254" s="34" t="s">
        <v>3</v>
      </c>
      <c r="B254" s="10"/>
      <c r="C254" s="10"/>
      <c r="D254" s="10"/>
      <c r="E254" s="71">
        <f t="shared" si="11"/>
        <v>0</v>
      </c>
      <c r="F254" s="16"/>
    </row>
    <row r="255" spans="1:6" x14ac:dyDescent="0.2">
      <c r="A255" s="34" t="s">
        <v>4</v>
      </c>
      <c r="B255" s="10"/>
      <c r="C255" s="10"/>
      <c r="D255" s="10">
        <v>25418</v>
      </c>
      <c r="E255" s="71">
        <f t="shared" si="11"/>
        <v>25418</v>
      </c>
      <c r="F255" s="16">
        <f>+D253*33%</f>
        <v>25418.25</v>
      </c>
    </row>
    <row r="256" spans="1:6" ht="15.75" x14ac:dyDescent="0.2">
      <c r="A256" s="106" t="s">
        <v>14</v>
      </c>
      <c r="B256" s="10">
        <f>SUM(B253:B255)</f>
        <v>0</v>
      </c>
      <c r="C256" s="10">
        <f>SUM(C253:C255)</f>
        <v>0</v>
      </c>
      <c r="D256" s="10">
        <f>SUM(D253:D255)</f>
        <v>102443</v>
      </c>
      <c r="E256" s="71">
        <f>SUM(E253:E255)</f>
        <v>102443</v>
      </c>
      <c r="F256" s="16"/>
    </row>
    <row r="257" spans="1:6" x14ac:dyDescent="0.2">
      <c r="A257" s="34" t="s">
        <v>15</v>
      </c>
      <c r="B257" s="10"/>
      <c r="C257" s="10"/>
      <c r="D257" s="10"/>
      <c r="E257" s="71">
        <f t="shared" si="11"/>
        <v>0</v>
      </c>
      <c r="F257" s="16"/>
    </row>
    <row r="258" spans="1:6" x14ac:dyDescent="0.2">
      <c r="A258" s="34" t="s">
        <v>16</v>
      </c>
      <c r="B258" s="10"/>
      <c r="C258" s="10"/>
      <c r="D258" s="10"/>
      <c r="E258" s="71">
        <f t="shared" si="11"/>
        <v>0</v>
      </c>
      <c r="F258" s="16"/>
    </row>
    <row r="259" spans="1:6" x14ac:dyDescent="0.2">
      <c r="A259" s="34" t="s">
        <v>17</v>
      </c>
      <c r="B259" s="10"/>
      <c r="C259" s="10"/>
      <c r="D259" s="10"/>
      <c r="E259" s="71">
        <f t="shared" si="11"/>
        <v>0</v>
      </c>
      <c r="F259" s="16"/>
    </row>
    <row r="260" spans="1:6" ht="15.75" x14ac:dyDescent="0.2">
      <c r="A260" s="106" t="s">
        <v>33</v>
      </c>
      <c r="B260" s="10">
        <f>SUM(B257:B259)</f>
        <v>0</v>
      </c>
      <c r="C260" s="10">
        <f>SUM(C257:C259)</f>
        <v>0</v>
      </c>
      <c r="D260" s="10">
        <f>SUM(D257:D259)</f>
        <v>0</v>
      </c>
      <c r="E260" s="71">
        <f>SUM(E257:E259)</f>
        <v>0</v>
      </c>
      <c r="F260" s="16"/>
    </row>
    <row r="261" spans="1:6" x14ac:dyDescent="0.2">
      <c r="A261" s="34" t="s">
        <v>18</v>
      </c>
      <c r="B261" s="10"/>
      <c r="C261" s="10"/>
      <c r="D261" s="10"/>
      <c r="E261" s="71">
        <f>D261-C261</f>
        <v>0</v>
      </c>
      <c r="F261" s="16"/>
    </row>
    <row r="262" spans="1:6" x14ac:dyDescent="0.2">
      <c r="A262" s="34" t="s">
        <v>19</v>
      </c>
      <c r="B262" s="10"/>
      <c r="C262" s="10"/>
      <c r="D262" s="10"/>
      <c r="E262" s="71">
        <f>D262-C262</f>
        <v>0</v>
      </c>
      <c r="F262" s="16"/>
    </row>
    <row r="263" spans="1:6" x14ac:dyDescent="0.2">
      <c r="A263" s="53" t="s">
        <v>20</v>
      </c>
      <c r="B263" s="10"/>
      <c r="C263" s="10"/>
      <c r="D263" s="10"/>
      <c r="E263" s="71"/>
      <c r="F263" s="16"/>
    </row>
    <row r="264" spans="1:6" x14ac:dyDescent="0.2">
      <c r="A264" s="34" t="s">
        <v>21</v>
      </c>
      <c r="B264" s="10"/>
      <c r="C264" s="10"/>
      <c r="D264" s="10"/>
      <c r="E264" s="71">
        <f>D264-C264</f>
        <v>0</v>
      </c>
      <c r="F264" s="16"/>
    </row>
    <row r="265" spans="1:6" ht="15.75" x14ac:dyDescent="0.2">
      <c r="A265" s="106" t="s">
        <v>5</v>
      </c>
      <c r="B265" s="10">
        <f>SUM(B261:B264)</f>
        <v>0</v>
      </c>
      <c r="C265" s="10">
        <f>SUM(C261:C264)</f>
        <v>0</v>
      </c>
      <c r="D265" s="10">
        <f>SUM(D261:D264)</f>
        <v>0</v>
      </c>
      <c r="E265" s="71">
        <f>SUM(E261:E264)</f>
        <v>0</v>
      </c>
      <c r="F265" s="16"/>
    </row>
    <row r="266" spans="1:6" x14ac:dyDescent="0.2">
      <c r="A266" s="34" t="s">
        <v>22</v>
      </c>
      <c r="B266" s="10"/>
      <c r="C266" s="10"/>
      <c r="D266" s="10"/>
      <c r="E266" s="71">
        <f>D266-C266</f>
        <v>0</v>
      </c>
      <c r="F266" s="16"/>
    </row>
    <row r="267" spans="1:6" x14ac:dyDescent="0.2">
      <c r="A267" s="34" t="s">
        <v>23</v>
      </c>
      <c r="B267" s="10"/>
      <c r="C267" s="10"/>
      <c r="D267" s="10"/>
      <c r="E267" s="71">
        <f>D267-C267</f>
        <v>0</v>
      </c>
      <c r="F267" s="16"/>
    </row>
    <row r="268" spans="1:6" x14ac:dyDescent="0.2">
      <c r="A268" s="34" t="s">
        <v>24</v>
      </c>
      <c r="B268" s="10"/>
      <c r="C268" s="10"/>
      <c r="D268" s="10"/>
      <c r="E268" s="71">
        <f>D268-C268</f>
        <v>0</v>
      </c>
      <c r="F268" s="16"/>
    </row>
    <row r="269" spans="1:6" ht="15.75" x14ac:dyDescent="0.2">
      <c r="A269" s="106" t="s">
        <v>6</v>
      </c>
      <c r="B269" s="10">
        <f>SUM(B266:B268)</f>
        <v>0</v>
      </c>
      <c r="C269" s="10">
        <f>SUM(C266:C268)</f>
        <v>0</v>
      </c>
      <c r="D269" s="10">
        <f>SUM(D266:D268)</f>
        <v>0</v>
      </c>
      <c r="E269" s="71">
        <f>SUM(E266:E268)</f>
        <v>0</v>
      </c>
      <c r="F269" s="16"/>
    </row>
    <row r="270" spans="1:6" s="25" customFormat="1" ht="16.5" customHeight="1" x14ac:dyDescent="0.45">
      <c r="A270" s="55" t="s">
        <v>25</v>
      </c>
      <c r="B270" s="10"/>
      <c r="C270" s="10"/>
      <c r="D270" s="10"/>
      <c r="E270" s="51">
        <f>D270-C270</f>
        <v>0</v>
      </c>
      <c r="F270" s="16"/>
    </row>
    <row r="271" spans="1:6" ht="15.75" x14ac:dyDescent="0.2">
      <c r="A271" s="107" t="s">
        <v>34</v>
      </c>
      <c r="B271" s="57">
        <f>+B256+B260+B265+B269</f>
        <v>0</v>
      </c>
      <c r="C271" s="57">
        <f>+C256+C260+C265+C269</f>
        <v>0</v>
      </c>
      <c r="D271" s="57">
        <f>+D256+D260+D265+D269</f>
        <v>102443</v>
      </c>
      <c r="E271" s="71">
        <f>+E256+E260+E265+E269</f>
        <v>102443</v>
      </c>
      <c r="F271" s="16"/>
    </row>
    <row r="272" spans="1:6" ht="15.75" x14ac:dyDescent="0.2">
      <c r="A272" s="104"/>
      <c r="B272" s="6"/>
      <c r="C272" s="6"/>
      <c r="D272" s="6"/>
      <c r="E272" s="62"/>
      <c r="F272" s="16"/>
    </row>
    <row r="273" spans="1:6" ht="15.75" x14ac:dyDescent="0.2">
      <c r="A273" s="52" t="s">
        <v>111</v>
      </c>
      <c r="B273" s="1"/>
      <c r="C273" s="1"/>
      <c r="D273" s="1"/>
      <c r="E273" s="21"/>
      <c r="F273" s="16"/>
    </row>
    <row r="274" spans="1:6" ht="15.75" x14ac:dyDescent="0.25">
      <c r="A274" s="70"/>
      <c r="B274" s="43"/>
      <c r="C274" s="43"/>
      <c r="D274" s="43"/>
      <c r="E274" s="45"/>
      <c r="F274" s="16"/>
    </row>
    <row r="275" spans="1:6" x14ac:dyDescent="0.2">
      <c r="A275" s="105" t="s">
        <v>2</v>
      </c>
      <c r="B275" s="10">
        <f>+B11+B33+B55+B77+B99+B121+B143+B165+B187+B209+B231+B253</f>
        <v>1521288.91</v>
      </c>
      <c r="C275" s="10">
        <f>+C11+C33+C55+C77+C99+C121+C143+C165+C187+C209+C231+C253</f>
        <v>1893669</v>
      </c>
      <c r="D275" s="10">
        <f>+D11+D33+D55+D77+D99+D121+D143+D165+D187+D209+D231+D253</f>
        <v>1756274</v>
      </c>
      <c r="E275" s="71">
        <f>D275-C275</f>
        <v>-137395</v>
      </c>
      <c r="F275" s="16"/>
    </row>
    <row r="276" spans="1:6" x14ac:dyDescent="0.2">
      <c r="A276" s="34" t="s">
        <v>3</v>
      </c>
      <c r="B276" s="10">
        <f t="shared" ref="B276:D277" si="12">+B12+B34+B56+B78+B100+B122+B144+B166+B188+B210+B232+B254</f>
        <v>7344.8600000000006</v>
      </c>
      <c r="C276" s="10">
        <f t="shared" si="12"/>
        <v>24923</v>
      </c>
      <c r="D276" s="10">
        <f t="shared" si="12"/>
        <v>24923</v>
      </c>
      <c r="E276" s="71">
        <f>D276-C276</f>
        <v>0</v>
      </c>
      <c r="F276" s="16"/>
    </row>
    <row r="277" spans="1:6" x14ac:dyDescent="0.2">
      <c r="A277" s="34" t="s">
        <v>4</v>
      </c>
      <c r="B277" s="10">
        <f t="shared" si="12"/>
        <v>586350.86</v>
      </c>
      <c r="C277" s="10">
        <f t="shared" si="12"/>
        <v>624911</v>
      </c>
      <c r="D277" s="10">
        <f t="shared" si="12"/>
        <v>579571</v>
      </c>
      <c r="E277" s="71">
        <f>D277-C277</f>
        <v>-45340</v>
      </c>
      <c r="F277" s="16">
        <f>+D275*33%</f>
        <v>579570.42000000004</v>
      </c>
    </row>
    <row r="278" spans="1:6" ht="15.75" x14ac:dyDescent="0.2">
      <c r="A278" s="106" t="s">
        <v>14</v>
      </c>
      <c r="B278" s="10">
        <f>SUM(B275:B277)</f>
        <v>2114984.63</v>
      </c>
      <c r="C278" s="10">
        <f>SUM(C275:C277)</f>
        <v>2543503</v>
      </c>
      <c r="D278" s="10">
        <f>SUM(D275:D277)</f>
        <v>2360768</v>
      </c>
      <c r="E278" s="71">
        <f>SUM(E275:E277)</f>
        <v>-182735</v>
      </c>
      <c r="F278" s="16"/>
    </row>
    <row r="279" spans="1:6" x14ac:dyDescent="0.2">
      <c r="A279" s="34" t="s">
        <v>15</v>
      </c>
      <c r="B279" s="10">
        <f t="shared" ref="B279:D281" si="13">+B15+B37+B59+B81+B103+B125+B147+B169+B191+B213+B235+B257</f>
        <v>70326.89</v>
      </c>
      <c r="C279" s="10">
        <f t="shared" si="13"/>
        <v>83278</v>
      </c>
      <c r="D279" s="10">
        <f t="shared" si="13"/>
        <v>69039</v>
      </c>
      <c r="E279" s="71">
        <f>D279-C279</f>
        <v>-14239</v>
      </c>
      <c r="F279" s="16"/>
    </row>
    <row r="280" spans="1:6" x14ac:dyDescent="0.2">
      <c r="A280" s="34" t="s">
        <v>16</v>
      </c>
      <c r="B280" s="10">
        <f t="shared" si="13"/>
        <v>60955.880000000005</v>
      </c>
      <c r="C280" s="10">
        <f t="shared" si="13"/>
        <v>58183</v>
      </c>
      <c r="D280" s="10">
        <f t="shared" si="13"/>
        <v>78070</v>
      </c>
      <c r="E280" s="71">
        <f>D280-C280</f>
        <v>19887</v>
      </c>
      <c r="F280" s="16"/>
    </row>
    <row r="281" spans="1:6" x14ac:dyDescent="0.2">
      <c r="A281" s="34" t="s">
        <v>17</v>
      </c>
      <c r="B281" s="10">
        <f t="shared" si="13"/>
        <v>47268.71</v>
      </c>
      <c r="C281" s="10">
        <f t="shared" si="13"/>
        <v>39644</v>
      </c>
      <c r="D281" s="10">
        <f t="shared" si="13"/>
        <v>59386</v>
      </c>
      <c r="E281" s="71">
        <f>D281-C281</f>
        <v>19742</v>
      </c>
      <c r="F281" s="16"/>
    </row>
    <row r="282" spans="1:6" ht="15.75" x14ac:dyDescent="0.2">
      <c r="A282" s="106" t="s">
        <v>33</v>
      </c>
      <c r="B282" s="10">
        <f>SUM(B279:B281)</f>
        <v>178551.48</v>
      </c>
      <c r="C282" s="10">
        <f>SUM(C279:C281)</f>
        <v>181105</v>
      </c>
      <c r="D282" s="10">
        <f>SUM(D279:D281)</f>
        <v>206495</v>
      </c>
      <c r="E282" s="71">
        <f>SUM(E279:E281)</f>
        <v>25390</v>
      </c>
      <c r="F282" s="16"/>
    </row>
    <row r="283" spans="1:6" x14ac:dyDescent="0.2">
      <c r="A283" s="34" t="s">
        <v>18</v>
      </c>
      <c r="B283" s="10">
        <f t="shared" ref="B283:D286" si="14">+B19+B41+B63+B85+B107+B129+B151+B173+B195+B217+B239+B261</f>
        <v>15565.58</v>
      </c>
      <c r="C283" s="10">
        <f t="shared" si="14"/>
        <v>13000</v>
      </c>
      <c r="D283" s="10">
        <f t="shared" si="14"/>
        <v>29011</v>
      </c>
      <c r="E283" s="71">
        <f>D283-C283</f>
        <v>16011</v>
      </c>
      <c r="F283" s="16"/>
    </row>
    <row r="284" spans="1:6" x14ac:dyDescent="0.2">
      <c r="A284" s="34" t="s">
        <v>19</v>
      </c>
      <c r="B284" s="10">
        <f t="shared" si="14"/>
        <v>0</v>
      </c>
      <c r="C284" s="10">
        <f t="shared" si="14"/>
        <v>0</v>
      </c>
      <c r="D284" s="10">
        <f t="shared" si="14"/>
        <v>0</v>
      </c>
      <c r="E284" s="71">
        <f>D284-C284</f>
        <v>0</v>
      </c>
      <c r="F284" s="16"/>
    </row>
    <row r="285" spans="1:6" x14ac:dyDescent="0.2">
      <c r="A285" s="53" t="s">
        <v>20</v>
      </c>
      <c r="B285" s="10">
        <f t="shared" si="14"/>
        <v>0</v>
      </c>
      <c r="C285" s="10">
        <f t="shared" si="14"/>
        <v>0</v>
      </c>
      <c r="D285" s="10">
        <f t="shared" si="14"/>
        <v>0</v>
      </c>
      <c r="E285" s="71">
        <f>D285-C285</f>
        <v>0</v>
      </c>
      <c r="F285" s="16"/>
    </row>
    <row r="286" spans="1:6" x14ac:dyDescent="0.2">
      <c r="A286" s="34" t="s">
        <v>21</v>
      </c>
      <c r="B286" s="10">
        <f t="shared" si="14"/>
        <v>0</v>
      </c>
      <c r="C286" s="10">
        <f t="shared" si="14"/>
        <v>0</v>
      </c>
      <c r="D286" s="10">
        <f t="shared" si="14"/>
        <v>0</v>
      </c>
      <c r="E286" s="71">
        <f>D286-C286</f>
        <v>0</v>
      </c>
      <c r="F286" s="16"/>
    </row>
    <row r="287" spans="1:6" ht="15.75" x14ac:dyDescent="0.2">
      <c r="A287" s="106" t="s">
        <v>5</v>
      </c>
      <c r="B287" s="10">
        <f>SUM(B283:B286)</f>
        <v>15565.58</v>
      </c>
      <c r="C287" s="10">
        <f>SUM(C283:C286)</f>
        <v>13000</v>
      </c>
      <c r="D287" s="10">
        <f>SUM(D283:D286)</f>
        <v>29011</v>
      </c>
      <c r="E287" s="71">
        <f>SUM(E283:E286)</f>
        <v>16011</v>
      </c>
      <c r="F287" s="16"/>
    </row>
    <row r="288" spans="1:6" x14ac:dyDescent="0.2">
      <c r="A288" s="34" t="s">
        <v>22</v>
      </c>
      <c r="B288" s="10">
        <f t="shared" ref="B288:D290" si="15">+B24+B46+B68+B90+B112+B134+B156+B178+B200+B222+B244+B266</f>
        <v>0</v>
      </c>
      <c r="C288" s="10">
        <f t="shared" si="15"/>
        <v>725</v>
      </c>
      <c r="D288" s="10">
        <f t="shared" si="15"/>
        <v>725</v>
      </c>
      <c r="E288" s="71">
        <f>D288-C288</f>
        <v>0</v>
      </c>
      <c r="F288" s="16"/>
    </row>
    <row r="289" spans="1:6" x14ac:dyDescent="0.2">
      <c r="A289" s="34" t="s">
        <v>23</v>
      </c>
      <c r="B289" s="10">
        <f t="shared" si="15"/>
        <v>0</v>
      </c>
      <c r="C289" s="10">
        <f t="shared" si="15"/>
        <v>0</v>
      </c>
      <c r="D289" s="10">
        <f t="shared" si="15"/>
        <v>0</v>
      </c>
      <c r="E289" s="71">
        <f>D289-C289</f>
        <v>0</v>
      </c>
      <c r="F289" s="16"/>
    </row>
    <row r="290" spans="1:6" x14ac:dyDescent="0.2">
      <c r="A290" s="34" t="s">
        <v>24</v>
      </c>
      <c r="B290" s="10">
        <f t="shared" si="15"/>
        <v>0</v>
      </c>
      <c r="C290" s="10">
        <f t="shared" si="15"/>
        <v>0</v>
      </c>
      <c r="D290" s="10">
        <f t="shared" si="15"/>
        <v>0</v>
      </c>
      <c r="E290" s="71">
        <f>D290-C290</f>
        <v>0</v>
      </c>
      <c r="F290" s="16"/>
    </row>
    <row r="291" spans="1:6" ht="15.75" x14ac:dyDescent="0.2">
      <c r="A291" s="106" t="s">
        <v>6</v>
      </c>
      <c r="B291" s="10">
        <f>SUM(B288:B290)</f>
        <v>0</v>
      </c>
      <c r="C291" s="10">
        <f>SUM(C288:C290)</f>
        <v>725</v>
      </c>
      <c r="D291" s="10">
        <f>SUM(D288:D290)</f>
        <v>725</v>
      </c>
      <c r="E291" s="71">
        <f>SUM(E288:E290)</f>
        <v>0</v>
      </c>
      <c r="F291" s="16"/>
    </row>
    <row r="292" spans="1:6" ht="15.75" x14ac:dyDescent="0.2">
      <c r="A292" s="55" t="s">
        <v>25</v>
      </c>
      <c r="B292" s="10">
        <f>+B28+B50+B72+B94+B116+B138+B160+B182+B204+B226+B248+B270</f>
        <v>0</v>
      </c>
      <c r="C292" s="10">
        <f>+C28+C50+C72+C94+C116+C138+C160+C182+C204+C226+C248+C270</f>
        <v>0</v>
      </c>
      <c r="D292" s="10">
        <f>+D28+D50+D72+D94+D116+D138+D160+D182+D204+D226+D248+D270</f>
        <v>0</v>
      </c>
      <c r="E292" s="71">
        <f>D292-C292</f>
        <v>0</v>
      </c>
      <c r="F292" s="16"/>
    </row>
    <row r="293" spans="1:6" ht="15.75" x14ac:dyDescent="0.2">
      <c r="A293" s="107" t="s">
        <v>34</v>
      </c>
      <c r="B293" s="57">
        <f>+B278+B282+B287+B291</f>
        <v>2309101.69</v>
      </c>
      <c r="C293" s="57">
        <f>+C278+C282+C287+C291</f>
        <v>2738333</v>
      </c>
      <c r="D293" s="57">
        <f>+D278+D282+D287+D291</f>
        <v>2596999</v>
      </c>
      <c r="E293" s="71">
        <f>+E278+E282+E287+E291</f>
        <v>-141334</v>
      </c>
      <c r="F293" s="16"/>
    </row>
    <row r="294" spans="1:6" x14ac:dyDescent="0.2">
      <c r="B294" s="11"/>
      <c r="C294" s="11"/>
      <c r="D294" s="11"/>
      <c r="F294" s="16"/>
    </row>
    <row r="295" spans="1:6" x14ac:dyDescent="0.2">
      <c r="B295" s="11"/>
      <c r="C295" s="11"/>
      <c r="D295" s="11"/>
      <c r="F295" s="16"/>
    </row>
    <row r="296" spans="1:6" x14ac:dyDescent="0.2">
      <c r="B296" s="11"/>
      <c r="F296" s="16"/>
    </row>
    <row r="297" spans="1:6" x14ac:dyDescent="0.2">
      <c r="B297" s="11"/>
      <c r="F297" s="16"/>
    </row>
    <row r="298" spans="1:6" x14ac:dyDescent="0.2">
      <c r="B298" s="11"/>
      <c r="F298" s="16"/>
    </row>
    <row r="299" spans="1:6" x14ac:dyDescent="0.2">
      <c r="B299" s="11"/>
      <c r="F299" s="16">
        <f>+D297*35%</f>
        <v>0</v>
      </c>
    </row>
    <row r="320" spans="6:6" x14ac:dyDescent="0.2">
      <c r="F320" s="16">
        <f>+D318*35%</f>
        <v>0</v>
      </c>
    </row>
    <row r="341" spans="6:6" x14ac:dyDescent="0.2">
      <c r="F341" s="16">
        <f>+D339*35%</f>
        <v>0</v>
      </c>
    </row>
    <row r="362" spans="6:6" x14ac:dyDescent="0.2">
      <c r="F362" s="16">
        <f>+D360*35%</f>
        <v>0</v>
      </c>
    </row>
    <row r="383" spans="6:6" x14ac:dyDescent="0.2">
      <c r="F383" s="16">
        <f>+D381*35%</f>
        <v>0</v>
      </c>
    </row>
    <row r="404" spans="6:6" x14ac:dyDescent="0.2">
      <c r="F404" s="16">
        <f>+D402*35%</f>
        <v>0</v>
      </c>
    </row>
    <row r="425" spans="6:6" x14ac:dyDescent="0.2">
      <c r="F425" s="16">
        <f>+D423*35%</f>
        <v>0</v>
      </c>
    </row>
    <row r="446" spans="6:6" x14ac:dyDescent="0.2">
      <c r="F446" s="16">
        <f>+D444*40%</f>
        <v>0</v>
      </c>
    </row>
    <row r="467" spans="6:6" x14ac:dyDescent="0.2">
      <c r="F467" s="16">
        <f>+D465*40%</f>
        <v>0</v>
      </c>
    </row>
    <row r="488" spans="6:6" x14ac:dyDescent="0.2">
      <c r="F488" s="16">
        <f>+D486*40%</f>
        <v>0</v>
      </c>
    </row>
    <row r="509" spans="6:6" x14ac:dyDescent="0.2">
      <c r="F509" s="16">
        <f>+D507*40%</f>
        <v>0</v>
      </c>
    </row>
    <row r="530" spans="6:6" x14ac:dyDescent="0.2">
      <c r="F530" s="16">
        <f>+D528*40%</f>
        <v>0</v>
      </c>
    </row>
    <row r="551" spans="6:6" x14ac:dyDescent="0.2">
      <c r="F551" s="16">
        <f>+D549*40%</f>
        <v>0</v>
      </c>
    </row>
    <row r="572" spans="6:6" x14ac:dyDescent="0.2">
      <c r="F572" s="16">
        <f>+D570*40%</f>
        <v>0</v>
      </c>
    </row>
    <row r="593" spans="6:6" x14ac:dyDescent="0.2">
      <c r="F593" s="16">
        <f>+D591*40%</f>
        <v>0</v>
      </c>
    </row>
    <row r="614" spans="6:6" x14ac:dyDescent="0.2">
      <c r="F614" s="16">
        <f>+D612*40%</f>
        <v>0</v>
      </c>
    </row>
    <row r="635" spans="6:6" x14ac:dyDescent="0.2">
      <c r="F635" s="16">
        <f>+D633*40%</f>
        <v>0</v>
      </c>
    </row>
    <row r="656" spans="6:6" x14ac:dyDescent="0.2">
      <c r="F656" s="16">
        <f>+D654*40%</f>
        <v>0</v>
      </c>
    </row>
    <row r="677" spans="6:6" x14ac:dyDescent="0.2">
      <c r="F677" s="16">
        <f>+D675*40%</f>
        <v>0</v>
      </c>
    </row>
    <row r="698" spans="6:6" x14ac:dyDescent="0.2">
      <c r="F698" s="16">
        <f>+D696*40%</f>
        <v>0</v>
      </c>
    </row>
    <row r="719" spans="6:6" x14ac:dyDescent="0.2">
      <c r="F719" s="16">
        <f>+D717*40%</f>
        <v>0</v>
      </c>
    </row>
    <row r="740" spans="6:6" x14ac:dyDescent="0.2">
      <c r="F740" s="16">
        <f>+D738*40%</f>
        <v>0</v>
      </c>
    </row>
  </sheetData>
  <printOptions horizontalCentered="1"/>
  <pageMargins left="0.7" right="0.25" top="0.75" bottom="0.25" header="0.3" footer="0.3"/>
  <pageSetup scale="55" firstPageNumber="29" orientation="portrait" useFirstPageNumber="1" r:id="rId1"/>
  <headerFooter>
    <oddFooter>&amp;C&amp;18Page &amp;P</oddFooter>
  </headerFooter>
  <rowBreaks count="3" manualBreakCount="3">
    <brk id="73" max="4" man="1"/>
    <brk id="139" max="4" man="1"/>
    <brk id="205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E90C8-87E6-478F-87DF-15792BA41387}">
  <sheetPr>
    <tabColor theme="6" tint="0.59999389629810485"/>
  </sheetPr>
  <dimension ref="A1:K773"/>
  <sheetViews>
    <sheetView zoomScale="70" zoomScaleNormal="70" workbookViewId="0">
      <pane xSplit="1" ySplit="8" topLeftCell="B9" activePane="bottomRight" state="frozen"/>
      <selection activeCell="G34" sqref="G34"/>
      <selection pane="topRight" activeCell="G34" sqref="G34"/>
      <selection pane="bottomLeft" activeCell="G34" sqref="G34"/>
      <selection pane="bottomRight" activeCell="B9" sqref="B9"/>
    </sheetView>
  </sheetViews>
  <sheetFormatPr defaultColWidth="8.88671875" defaultRowHeight="15" x14ac:dyDescent="0.2"/>
  <cols>
    <col min="1" max="1" width="42.77734375" style="3" customWidth="1"/>
    <col min="2" max="2" width="19.77734375" style="2" customWidth="1"/>
    <col min="3" max="5" width="19.77734375" style="20" customWidth="1"/>
    <col min="6" max="6" width="13.109375" style="3" hidden="1" customWidth="1"/>
    <col min="7" max="7" width="12.44140625" style="4" customWidth="1"/>
    <col min="8" max="8" width="8.88671875" style="3"/>
    <col min="9" max="9" width="10" style="3" bestFit="1" customWidth="1"/>
    <col min="10" max="10" width="8.88671875" style="3"/>
    <col min="11" max="11" width="11" style="3" bestFit="1" customWidth="1"/>
    <col min="12" max="16384" width="8.88671875" style="3"/>
  </cols>
  <sheetData>
    <row r="1" spans="1:11" ht="20.100000000000001" customHeight="1" x14ac:dyDescent="0.25">
      <c r="A1" s="12"/>
      <c r="B1" s="13"/>
      <c r="C1" s="14"/>
      <c r="D1" s="14"/>
      <c r="E1" s="15"/>
    </row>
    <row r="2" spans="1:11" ht="20.100000000000001" customHeight="1" x14ac:dyDescent="0.2">
      <c r="A2" s="85" t="s">
        <v>70</v>
      </c>
      <c r="B2" s="19" t="s">
        <v>27</v>
      </c>
      <c r="E2" s="21"/>
    </row>
    <row r="3" spans="1:11" ht="20.100000000000001" customHeight="1" x14ac:dyDescent="0.25">
      <c r="A3" s="86" t="s">
        <v>28</v>
      </c>
      <c r="B3" s="23"/>
      <c r="E3" s="21"/>
    </row>
    <row r="4" spans="1:11" ht="20.100000000000001" customHeight="1" thickBot="1" x14ac:dyDescent="0.3">
      <c r="A4" s="86" t="s">
        <v>29</v>
      </c>
      <c r="B4" s="23"/>
      <c r="E4" s="21"/>
    </row>
    <row r="5" spans="1:11" ht="21.75" customHeight="1" thickTop="1" x14ac:dyDescent="0.2">
      <c r="A5" s="27" t="s">
        <v>30</v>
      </c>
      <c r="B5" s="28" t="s">
        <v>7</v>
      </c>
      <c r="C5" s="29" t="s">
        <v>8</v>
      </c>
      <c r="D5" s="29" t="s">
        <v>8</v>
      </c>
      <c r="E5" s="30" t="s">
        <v>11</v>
      </c>
    </row>
    <row r="6" spans="1:11" ht="19.5" customHeight="1" x14ac:dyDescent="0.2">
      <c r="A6" s="31" t="s">
        <v>1</v>
      </c>
      <c r="B6" s="32" t="s">
        <v>12</v>
      </c>
      <c r="C6" s="33" t="s">
        <v>12</v>
      </c>
      <c r="D6" s="33" t="s">
        <v>13</v>
      </c>
      <c r="E6" s="33" t="s">
        <v>12</v>
      </c>
    </row>
    <row r="7" spans="1:11" ht="15.75" x14ac:dyDescent="0.2">
      <c r="A7" s="34" t="s">
        <v>112</v>
      </c>
      <c r="B7" s="32"/>
      <c r="C7" s="33"/>
      <c r="D7" s="33"/>
      <c r="E7" s="33"/>
    </row>
    <row r="8" spans="1:11" ht="15.75" x14ac:dyDescent="0.25">
      <c r="A8" s="108"/>
      <c r="B8" s="36"/>
      <c r="C8" s="37"/>
      <c r="D8" s="37"/>
      <c r="E8" s="37"/>
    </row>
    <row r="9" spans="1:11" ht="15.75" x14ac:dyDescent="0.25">
      <c r="A9" s="73" t="s">
        <v>113</v>
      </c>
      <c r="B9" s="89"/>
      <c r="C9" s="90"/>
      <c r="D9" s="90"/>
      <c r="E9" s="91"/>
    </row>
    <row r="10" spans="1:11" ht="15.75" x14ac:dyDescent="0.25">
      <c r="A10" s="42"/>
      <c r="B10" s="92"/>
      <c r="C10" s="44"/>
      <c r="D10" s="44"/>
      <c r="E10" s="45"/>
    </row>
    <row r="11" spans="1:11" x14ac:dyDescent="0.2">
      <c r="A11" s="38" t="s">
        <v>2</v>
      </c>
      <c r="B11" s="10">
        <v>590894.36</v>
      </c>
      <c r="C11" s="10">
        <f>549386</f>
        <v>549386</v>
      </c>
      <c r="D11" s="10">
        <v>841746</v>
      </c>
      <c r="E11" s="46">
        <f>D11-C11</f>
        <v>292360</v>
      </c>
      <c r="F11" s="16"/>
      <c r="K11" s="20"/>
    </row>
    <row r="12" spans="1:11" x14ac:dyDescent="0.2">
      <c r="A12" s="38" t="s">
        <v>3</v>
      </c>
      <c r="B12" s="10">
        <v>2065.5</v>
      </c>
      <c r="C12" s="10">
        <v>2900</v>
      </c>
      <c r="D12" s="10">
        <v>2900</v>
      </c>
      <c r="E12" s="51">
        <f t="shared" ref="E12:E17" si="0">D12-C12</f>
        <v>0</v>
      </c>
      <c r="F12" s="16"/>
    </row>
    <row r="13" spans="1:11" x14ac:dyDescent="0.2">
      <c r="A13" s="38" t="s">
        <v>4</v>
      </c>
      <c r="B13" s="10">
        <v>194995.04</v>
      </c>
      <c r="C13" s="10">
        <f>181297</f>
        <v>181297</v>
      </c>
      <c r="D13" s="10">
        <v>277776</v>
      </c>
      <c r="E13" s="51">
        <f>D13-C13</f>
        <v>96479</v>
      </c>
      <c r="F13" s="16">
        <f>+D11*33%</f>
        <v>277776.18</v>
      </c>
    </row>
    <row r="14" spans="1:11" ht="15.75" x14ac:dyDescent="0.2">
      <c r="A14" s="49" t="s">
        <v>14</v>
      </c>
      <c r="B14" s="10">
        <f>SUM(B11:B13)</f>
        <v>787954.9</v>
      </c>
      <c r="C14" s="10">
        <f>SUM(C11:C13)</f>
        <v>733583</v>
      </c>
      <c r="D14" s="10">
        <f>SUM(D11:D13)</f>
        <v>1122422</v>
      </c>
      <c r="E14" s="50">
        <f>SUM(E11:E13)</f>
        <v>388839</v>
      </c>
      <c r="F14" s="16"/>
    </row>
    <row r="15" spans="1:11" x14ac:dyDescent="0.2">
      <c r="A15" s="38" t="s">
        <v>15</v>
      </c>
      <c r="B15" s="10">
        <v>32397.93</v>
      </c>
      <c r="C15" s="10">
        <v>21658</v>
      </c>
      <c r="D15" s="10">
        <v>21658</v>
      </c>
      <c r="E15" s="51">
        <f t="shared" si="0"/>
        <v>0</v>
      </c>
      <c r="F15" s="16"/>
    </row>
    <row r="16" spans="1:11" x14ac:dyDescent="0.2">
      <c r="A16" s="38" t="s">
        <v>16</v>
      </c>
      <c r="B16" s="10">
        <v>84689.52</v>
      </c>
      <c r="C16" s="10">
        <v>142297</v>
      </c>
      <c r="D16" s="10">
        <f>142297-20064</f>
        <v>122233</v>
      </c>
      <c r="E16" s="51">
        <f t="shared" si="0"/>
        <v>-20064</v>
      </c>
      <c r="F16" s="16"/>
    </row>
    <row r="17" spans="1:6" x14ac:dyDescent="0.2">
      <c r="A17" s="38" t="s">
        <v>17</v>
      </c>
      <c r="B17" s="10">
        <f>47431.37+151.14</f>
        <v>47582.51</v>
      </c>
      <c r="C17" s="10">
        <v>4227</v>
      </c>
      <c r="D17" s="10">
        <v>4227</v>
      </c>
      <c r="E17" s="51">
        <f t="shared" si="0"/>
        <v>0</v>
      </c>
      <c r="F17" s="16"/>
    </row>
    <row r="18" spans="1:6" ht="15.75" x14ac:dyDescent="0.2">
      <c r="A18" s="49" t="s">
        <v>33</v>
      </c>
      <c r="B18" s="10">
        <f>SUM(B15:B17)</f>
        <v>164669.96000000002</v>
      </c>
      <c r="C18" s="10">
        <f>SUM(C15:C17)</f>
        <v>168182</v>
      </c>
      <c r="D18" s="10">
        <f>SUM(D15:D17)</f>
        <v>148118</v>
      </c>
      <c r="E18" s="50">
        <f>SUM(E15:E17)</f>
        <v>-20064</v>
      </c>
      <c r="F18" s="16"/>
    </row>
    <row r="19" spans="1:6" x14ac:dyDescent="0.2">
      <c r="A19" s="38" t="s">
        <v>18</v>
      </c>
      <c r="B19" s="10">
        <v>6906</v>
      </c>
      <c r="C19" s="10">
        <v>6000</v>
      </c>
      <c r="D19" s="10">
        <v>6000</v>
      </c>
      <c r="E19" s="51">
        <f>D19-C19</f>
        <v>0</v>
      </c>
      <c r="F19" s="16"/>
    </row>
    <row r="20" spans="1:6" x14ac:dyDescent="0.2">
      <c r="A20" s="38" t="s">
        <v>19</v>
      </c>
      <c r="B20" s="10">
        <v>3577.23</v>
      </c>
      <c r="C20" s="10"/>
      <c r="D20" s="10"/>
      <c r="E20" s="51">
        <f>D20-C20</f>
        <v>0</v>
      </c>
      <c r="F20" s="16"/>
    </row>
    <row r="21" spans="1:6" x14ac:dyDescent="0.2">
      <c r="A21" s="53" t="s">
        <v>20</v>
      </c>
      <c r="B21" s="10"/>
      <c r="C21" s="10"/>
      <c r="D21" s="10"/>
      <c r="E21" s="51"/>
      <c r="F21" s="16"/>
    </row>
    <row r="22" spans="1:6" x14ac:dyDescent="0.2">
      <c r="A22" s="38" t="s">
        <v>21</v>
      </c>
      <c r="B22" s="10"/>
      <c r="C22" s="10"/>
      <c r="D22" s="10"/>
      <c r="E22" s="51">
        <f>D22-C22</f>
        <v>0</v>
      </c>
      <c r="F22" s="16"/>
    </row>
    <row r="23" spans="1:6" ht="15.75" x14ac:dyDescent="0.2">
      <c r="A23" s="49" t="s">
        <v>5</v>
      </c>
      <c r="B23" s="10">
        <f>SUM(B19:B22)</f>
        <v>10483.23</v>
      </c>
      <c r="C23" s="10">
        <f>SUM(C19:C22)</f>
        <v>6000</v>
      </c>
      <c r="D23" s="10">
        <f>SUM(D19:D22)</f>
        <v>6000</v>
      </c>
      <c r="E23" s="50">
        <f>SUM(E19:E22)</f>
        <v>0</v>
      </c>
      <c r="F23" s="16"/>
    </row>
    <row r="24" spans="1:6" x14ac:dyDescent="0.2">
      <c r="A24" s="38" t="s">
        <v>22</v>
      </c>
      <c r="B24" s="10">
        <v>9085.42</v>
      </c>
      <c r="C24" s="10">
        <f>40950-20475</f>
        <v>20475</v>
      </c>
      <c r="D24" s="10">
        <f>40950-20475</f>
        <v>20475</v>
      </c>
      <c r="E24" s="51">
        <f>D24-C24</f>
        <v>0</v>
      </c>
      <c r="F24" s="16"/>
    </row>
    <row r="25" spans="1:6" x14ac:dyDescent="0.2">
      <c r="A25" s="38" t="s">
        <v>23</v>
      </c>
      <c r="B25" s="10"/>
      <c r="C25" s="10"/>
      <c r="D25" s="10"/>
      <c r="E25" s="51">
        <f>D25-C25</f>
        <v>0</v>
      </c>
      <c r="F25" s="16"/>
    </row>
    <row r="26" spans="1:6" x14ac:dyDescent="0.2">
      <c r="A26" s="38" t="s">
        <v>24</v>
      </c>
      <c r="B26" s="10"/>
      <c r="C26" s="10"/>
      <c r="D26" s="10"/>
      <c r="E26" s="51">
        <f>D26-C26</f>
        <v>0</v>
      </c>
      <c r="F26" s="16"/>
    </row>
    <row r="27" spans="1:6" ht="15.75" x14ac:dyDescent="0.2">
      <c r="A27" s="49" t="s">
        <v>6</v>
      </c>
      <c r="B27" s="10">
        <f>SUM(B24:B26)</f>
        <v>9085.42</v>
      </c>
      <c r="C27" s="10">
        <f>SUM(C24:C26)</f>
        <v>20475</v>
      </c>
      <c r="D27" s="10">
        <f>SUM(D24:D26)</f>
        <v>20475</v>
      </c>
      <c r="E27" s="50">
        <f>SUM(E24:E26)</f>
        <v>0</v>
      </c>
      <c r="F27" s="16"/>
    </row>
    <row r="28" spans="1:6" s="25" customFormat="1" ht="16.5" customHeight="1" x14ac:dyDescent="0.45">
      <c r="A28" s="55" t="s">
        <v>25</v>
      </c>
      <c r="B28" s="10"/>
      <c r="C28" s="10"/>
      <c r="D28" s="10"/>
      <c r="E28" s="51">
        <f>D28-C28</f>
        <v>0</v>
      </c>
      <c r="F28" s="16"/>
    </row>
    <row r="29" spans="1:6" ht="15.75" x14ac:dyDescent="0.2">
      <c r="A29" s="56" t="s">
        <v>34</v>
      </c>
      <c r="B29" s="57">
        <f>+B14+B18+B23+B27</f>
        <v>972193.51000000013</v>
      </c>
      <c r="C29" s="57">
        <f>+C14+C18+C23+C27</f>
        <v>928240</v>
      </c>
      <c r="D29" s="57">
        <f>+D14+D18+D23+D27</f>
        <v>1297015</v>
      </c>
      <c r="E29" s="58">
        <f>+E14+E18+E23+E27</f>
        <v>368775</v>
      </c>
      <c r="F29" s="16"/>
    </row>
    <row r="30" spans="1:6" x14ac:dyDescent="0.2">
      <c r="A30" s="53" t="s">
        <v>1</v>
      </c>
      <c r="B30" s="59"/>
      <c r="C30" s="59"/>
      <c r="D30" s="59"/>
      <c r="E30" s="60"/>
      <c r="F30" s="16"/>
    </row>
    <row r="31" spans="1:6" ht="15.75" x14ac:dyDescent="0.2">
      <c r="A31" s="38" t="s">
        <v>114</v>
      </c>
      <c r="B31" s="39"/>
      <c r="C31" s="39"/>
      <c r="D31" s="39"/>
      <c r="E31" s="41"/>
      <c r="F31" s="16"/>
    </row>
    <row r="32" spans="1:6" ht="15.75" x14ac:dyDescent="0.25">
      <c r="A32" s="42"/>
      <c r="B32" s="43"/>
      <c r="C32" s="43"/>
      <c r="D32" s="43"/>
      <c r="E32" s="45"/>
      <c r="F32" s="16"/>
    </row>
    <row r="33" spans="1:6" x14ac:dyDescent="0.2">
      <c r="A33" s="38" t="s">
        <v>2</v>
      </c>
      <c r="B33" s="10">
        <v>100328.18</v>
      </c>
      <c r="C33" s="10">
        <v>200312</v>
      </c>
      <c r="D33" s="10">
        <v>171319</v>
      </c>
      <c r="E33" s="46">
        <f t="shared" ref="E33:E39" si="1">D33-C33</f>
        <v>-28993</v>
      </c>
      <c r="F33" s="16"/>
    </row>
    <row r="34" spans="1:6" x14ac:dyDescent="0.2">
      <c r="A34" s="38" t="s">
        <v>3</v>
      </c>
      <c r="B34" s="10"/>
      <c r="C34" s="10"/>
      <c r="D34" s="10"/>
      <c r="E34" s="51">
        <f t="shared" si="1"/>
        <v>0</v>
      </c>
      <c r="F34" s="16"/>
    </row>
    <row r="35" spans="1:6" x14ac:dyDescent="0.2">
      <c r="A35" s="38" t="s">
        <v>4</v>
      </c>
      <c r="B35" s="10">
        <v>35192.550000000003</v>
      </c>
      <c r="C35" s="10">
        <v>66103</v>
      </c>
      <c r="D35" s="10">
        <v>56535</v>
      </c>
      <c r="E35" s="51">
        <f t="shared" si="1"/>
        <v>-9568</v>
      </c>
      <c r="F35" s="16">
        <f>+D33*33%</f>
        <v>56535.270000000004</v>
      </c>
    </row>
    <row r="36" spans="1:6" ht="15.75" x14ac:dyDescent="0.2">
      <c r="A36" s="49" t="s">
        <v>14</v>
      </c>
      <c r="B36" s="10">
        <f>SUM(B33:B35)</f>
        <v>135520.72999999998</v>
      </c>
      <c r="C36" s="10">
        <f>SUM(C33:C35)</f>
        <v>266415</v>
      </c>
      <c r="D36" s="10">
        <f>SUM(D33:D35)</f>
        <v>227854</v>
      </c>
      <c r="E36" s="50">
        <f>SUM(E33:E35)</f>
        <v>-38561</v>
      </c>
      <c r="F36" s="16"/>
    </row>
    <row r="37" spans="1:6" x14ac:dyDescent="0.2">
      <c r="A37" s="38" t="s">
        <v>15</v>
      </c>
      <c r="B37" s="10">
        <v>275.57</v>
      </c>
      <c r="C37" s="10">
        <f>2500-1250</f>
        <v>1250</v>
      </c>
      <c r="D37" s="10">
        <v>1250</v>
      </c>
      <c r="E37" s="51">
        <f t="shared" si="1"/>
        <v>0</v>
      </c>
      <c r="F37" s="16"/>
    </row>
    <row r="38" spans="1:6" x14ac:dyDescent="0.2">
      <c r="A38" s="38" t="s">
        <v>16</v>
      </c>
      <c r="B38" s="10">
        <v>464.27</v>
      </c>
      <c r="C38" s="10">
        <f>7000-7000</f>
        <v>0</v>
      </c>
      <c r="D38" s="10"/>
      <c r="E38" s="51">
        <f t="shared" si="1"/>
        <v>0</v>
      </c>
      <c r="F38" s="16"/>
    </row>
    <row r="39" spans="1:6" x14ac:dyDescent="0.2">
      <c r="A39" s="38" t="s">
        <v>17</v>
      </c>
      <c r="B39" s="10">
        <v>1143.32</v>
      </c>
      <c r="C39" s="10">
        <f>2504-2504</f>
        <v>0</v>
      </c>
      <c r="D39" s="10"/>
      <c r="E39" s="51">
        <f t="shared" si="1"/>
        <v>0</v>
      </c>
      <c r="F39" s="16"/>
    </row>
    <row r="40" spans="1:6" ht="15.75" x14ac:dyDescent="0.2">
      <c r="A40" s="49" t="s">
        <v>33</v>
      </c>
      <c r="B40" s="10">
        <f>SUM(B37:B39)</f>
        <v>1883.1599999999999</v>
      </c>
      <c r="C40" s="10">
        <f>SUM(C37:C39)</f>
        <v>1250</v>
      </c>
      <c r="D40" s="10">
        <f>SUM(D37:D39)</f>
        <v>1250</v>
      </c>
      <c r="E40" s="50">
        <f>SUM(E37:E39)</f>
        <v>0</v>
      </c>
      <c r="F40" s="16"/>
    </row>
    <row r="41" spans="1:6" x14ac:dyDescent="0.2">
      <c r="A41" s="38" t="s">
        <v>18</v>
      </c>
      <c r="B41" s="10"/>
      <c r="C41" s="10"/>
      <c r="D41" s="10"/>
      <c r="E41" s="51">
        <f>D41-C41</f>
        <v>0</v>
      </c>
      <c r="F41" s="16"/>
    </row>
    <row r="42" spans="1:6" x14ac:dyDescent="0.2">
      <c r="A42" s="38" t="s">
        <v>19</v>
      </c>
      <c r="B42" s="10"/>
      <c r="C42" s="10"/>
      <c r="D42" s="10"/>
      <c r="E42" s="51">
        <f>D42-C42</f>
        <v>0</v>
      </c>
      <c r="F42" s="16"/>
    </row>
    <row r="43" spans="1:6" x14ac:dyDescent="0.2">
      <c r="A43" s="53" t="s">
        <v>20</v>
      </c>
      <c r="B43" s="10"/>
      <c r="C43" s="10"/>
      <c r="D43" s="10"/>
      <c r="E43" s="51"/>
      <c r="F43" s="16"/>
    </row>
    <row r="44" spans="1:6" x14ac:dyDescent="0.2">
      <c r="A44" s="38" t="s">
        <v>21</v>
      </c>
      <c r="B44" s="10"/>
      <c r="C44" s="10"/>
      <c r="D44" s="10"/>
      <c r="E44" s="51">
        <f>D44-C44</f>
        <v>0</v>
      </c>
      <c r="F44" s="16"/>
    </row>
    <row r="45" spans="1:6" ht="15.75" x14ac:dyDescent="0.2">
      <c r="A45" s="49" t="s">
        <v>5</v>
      </c>
      <c r="B45" s="10">
        <f>SUM(B41:B44)</f>
        <v>0</v>
      </c>
      <c r="C45" s="10">
        <f>SUM(C41:C44)</f>
        <v>0</v>
      </c>
      <c r="D45" s="10">
        <f>SUM(D41:D44)</f>
        <v>0</v>
      </c>
      <c r="E45" s="50">
        <f>SUM(E41:E44)</f>
        <v>0</v>
      </c>
      <c r="F45" s="16"/>
    </row>
    <row r="46" spans="1:6" x14ac:dyDescent="0.2">
      <c r="A46" s="38" t="s">
        <v>22</v>
      </c>
      <c r="B46" s="10"/>
      <c r="C46" s="10">
        <f>2211-1211</f>
        <v>1000</v>
      </c>
      <c r="D46" s="10">
        <v>1000</v>
      </c>
      <c r="E46" s="51">
        <f>D46-C46</f>
        <v>0</v>
      </c>
      <c r="F46" s="16"/>
    </row>
    <row r="47" spans="1:6" x14ac:dyDescent="0.2">
      <c r="A47" s="38" t="s">
        <v>23</v>
      </c>
      <c r="B47" s="10"/>
      <c r="C47" s="10"/>
      <c r="D47" s="10"/>
      <c r="E47" s="51">
        <f>D47-C47</f>
        <v>0</v>
      </c>
      <c r="F47" s="16"/>
    </row>
    <row r="48" spans="1:6" x14ac:dyDescent="0.2">
      <c r="A48" s="38" t="s">
        <v>24</v>
      </c>
      <c r="B48" s="10"/>
      <c r="C48" s="10"/>
      <c r="D48" s="10"/>
      <c r="E48" s="51">
        <f>D48-C48</f>
        <v>0</v>
      </c>
      <c r="F48" s="16"/>
    </row>
    <row r="49" spans="1:6" ht="15.75" x14ac:dyDescent="0.2">
      <c r="A49" s="49" t="s">
        <v>6</v>
      </c>
      <c r="B49" s="10">
        <f>SUM(B46:B48)</f>
        <v>0</v>
      </c>
      <c r="C49" s="10">
        <f>SUM(C46:C48)</f>
        <v>1000</v>
      </c>
      <c r="D49" s="10">
        <f>SUM(D46:D48)</f>
        <v>1000</v>
      </c>
      <c r="E49" s="50">
        <f>SUM(E46:E48)</f>
        <v>0</v>
      </c>
      <c r="F49" s="16"/>
    </row>
    <row r="50" spans="1:6" s="25" customFormat="1" ht="16.5" customHeight="1" x14ac:dyDescent="0.45">
      <c r="A50" s="55" t="s">
        <v>25</v>
      </c>
      <c r="B50" s="10"/>
      <c r="C50" s="10"/>
      <c r="D50" s="10"/>
      <c r="E50" s="51">
        <f>D50-C50</f>
        <v>0</v>
      </c>
      <c r="F50" s="16"/>
    </row>
    <row r="51" spans="1:6" ht="15.75" x14ac:dyDescent="0.2">
      <c r="A51" s="56" t="s">
        <v>34</v>
      </c>
      <c r="B51" s="57">
        <f>+B36+B40+B45+B49</f>
        <v>137403.88999999998</v>
      </c>
      <c r="C51" s="57">
        <f>+C36+C40+C45+C49</f>
        <v>268665</v>
      </c>
      <c r="D51" s="57">
        <f>+D36+D40+D45+D49</f>
        <v>230104</v>
      </c>
      <c r="E51" s="58">
        <f>+E36+E40+E45+E49</f>
        <v>-38561</v>
      </c>
      <c r="F51" s="16"/>
    </row>
    <row r="52" spans="1:6" ht="15.75" x14ac:dyDescent="0.2">
      <c r="A52" s="109"/>
      <c r="B52" s="7"/>
      <c r="C52" s="7"/>
      <c r="D52" s="7"/>
      <c r="E52" s="62"/>
      <c r="F52" s="16"/>
    </row>
    <row r="53" spans="1:6" ht="15.75" x14ac:dyDescent="0.2">
      <c r="A53" s="38" t="s">
        <v>115</v>
      </c>
      <c r="B53" s="39"/>
      <c r="C53" s="39"/>
      <c r="D53" s="39"/>
      <c r="E53" s="41"/>
      <c r="F53" s="16"/>
    </row>
    <row r="54" spans="1:6" ht="15.75" x14ac:dyDescent="0.25">
      <c r="A54" s="42"/>
      <c r="B54" s="43"/>
      <c r="C54" s="43"/>
      <c r="D54" s="43"/>
      <c r="E54" s="45"/>
      <c r="F54" s="16"/>
    </row>
    <row r="55" spans="1:6" x14ac:dyDescent="0.2">
      <c r="A55" s="38" t="s">
        <v>2</v>
      </c>
      <c r="B55" s="10">
        <v>343934.22</v>
      </c>
      <c r="C55" s="10">
        <v>600811</v>
      </c>
      <c r="D55" s="10">
        <v>567457</v>
      </c>
      <c r="E55" s="46">
        <f t="shared" ref="E55:E61" si="2">D55-C55</f>
        <v>-33354</v>
      </c>
      <c r="F55" s="16"/>
    </row>
    <row r="56" spans="1:6" x14ac:dyDescent="0.2">
      <c r="A56" s="38" t="s">
        <v>3</v>
      </c>
      <c r="B56" s="10"/>
      <c r="C56" s="10"/>
      <c r="D56" s="10"/>
      <c r="E56" s="51">
        <f t="shared" si="2"/>
        <v>0</v>
      </c>
      <c r="F56" s="16"/>
    </row>
    <row r="57" spans="1:6" x14ac:dyDescent="0.2">
      <c r="A57" s="38" t="s">
        <v>4</v>
      </c>
      <c r="B57" s="10">
        <v>124933.16</v>
      </c>
      <c r="C57" s="10">
        <v>198268</v>
      </c>
      <c r="D57" s="10">
        <v>187261</v>
      </c>
      <c r="E57" s="51">
        <f t="shared" si="2"/>
        <v>-11007</v>
      </c>
      <c r="F57" s="16">
        <f>+D55*33%</f>
        <v>187260.81</v>
      </c>
    </row>
    <row r="58" spans="1:6" ht="15.75" x14ac:dyDescent="0.2">
      <c r="A58" s="49" t="s">
        <v>14</v>
      </c>
      <c r="B58" s="10">
        <f>SUM(B55:B57)</f>
        <v>468867.38</v>
      </c>
      <c r="C58" s="10">
        <f>SUM(C55:C57)</f>
        <v>799079</v>
      </c>
      <c r="D58" s="10">
        <f>SUM(D55:D57)</f>
        <v>754718</v>
      </c>
      <c r="E58" s="50">
        <f>SUM(E55:E57)</f>
        <v>-44361</v>
      </c>
      <c r="F58" s="16"/>
    </row>
    <row r="59" spans="1:6" x14ac:dyDescent="0.2">
      <c r="A59" s="38" t="s">
        <v>15</v>
      </c>
      <c r="B59" s="10">
        <v>11695.14</v>
      </c>
      <c r="C59" s="10">
        <f>26080-9040</f>
        <v>17040</v>
      </c>
      <c r="D59" s="10">
        <f>26080-9040</f>
        <v>17040</v>
      </c>
      <c r="E59" s="51">
        <f t="shared" si="2"/>
        <v>0</v>
      </c>
      <c r="F59" s="16"/>
    </row>
    <row r="60" spans="1:6" x14ac:dyDescent="0.2">
      <c r="A60" s="38" t="s">
        <v>16</v>
      </c>
      <c r="B60" s="10">
        <v>7563.44</v>
      </c>
      <c r="C60" s="10">
        <f>11520-5760</f>
        <v>5760</v>
      </c>
      <c r="D60" s="10">
        <f>11520-5760</f>
        <v>5760</v>
      </c>
      <c r="E60" s="51">
        <f t="shared" si="2"/>
        <v>0</v>
      </c>
      <c r="F60" s="16"/>
    </row>
    <row r="61" spans="1:6" x14ac:dyDescent="0.2">
      <c r="A61" s="38" t="s">
        <v>17</v>
      </c>
      <c r="B61" s="10">
        <v>4927.1000000000004</v>
      </c>
      <c r="C61" s="10">
        <f>10630-5315</f>
        <v>5315</v>
      </c>
      <c r="D61" s="10">
        <f>10630-5315</f>
        <v>5315</v>
      </c>
      <c r="E61" s="51">
        <f t="shared" si="2"/>
        <v>0</v>
      </c>
      <c r="F61" s="16"/>
    </row>
    <row r="62" spans="1:6" ht="15.75" x14ac:dyDescent="0.2">
      <c r="A62" s="49" t="s">
        <v>33</v>
      </c>
      <c r="B62" s="10">
        <f>SUM(B59:B61)</f>
        <v>24185.68</v>
      </c>
      <c r="C62" s="10">
        <f>SUM(C59:C61)</f>
        <v>28115</v>
      </c>
      <c r="D62" s="10">
        <f>SUM(D59:D61)</f>
        <v>28115</v>
      </c>
      <c r="E62" s="50">
        <f>SUM(E59:E61)</f>
        <v>0</v>
      </c>
      <c r="F62" s="16"/>
    </row>
    <row r="63" spans="1:6" x14ac:dyDescent="0.2">
      <c r="A63" s="38" t="s">
        <v>18</v>
      </c>
      <c r="B63" s="10"/>
      <c r="C63" s="10"/>
      <c r="D63" s="10"/>
      <c r="E63" s="51">
        <f>D63-C63</f>
        <v>0</v>
      </c>
      <c r="F63" s="16"/>
    </row>
    <row r="64" spans="1:6" x14ac:dyDescent="0.2">
      <c r="A64" s="38" t="s">
        <v>19</v>
      </c>
      <c r="B64" s="10"/>
      <c r="C64" s="10"/>
      <c r="D64" s="10"/>
      <c r="E64" s="51">
        <f>D64-C64</f>
        <v>0</v>
      </c>
      <c r="F64" s="16"/>
    </row>
    <row r="65" spans="1:6" x14ac:dyDescent="0.2">
      <c r="A65" s="53" t="s">
        <v>20</v>
      </c>
      <c r="B65" s="10"/>
      <c r="C65" s="10"/>
      <c r="D65" s="10"/>
      <c r="E65" s="51"/>
      <c r="F65" s="16"/>
    </row>
    <row r="66" spans="1:6" x14ac:dyDescent="0.2">
      <c r="A66" s="38" t="s">
        <v>21</v>
      </c>
      <c r="B66" s="10"/>
      <c r="C66" s="10"/>
      <c r="D66" s="10"/>
      <c r="E66" s="51">
        <f>D66-C66</f>
        <v>0</v>
      </c>
      <c r="F66" s="16"/>
    </row>
    <row r="67" spans="1:6" ht="15.75" x14ac:dyDescent="0.2">
      <c r="A67" s="49" t="s">
        <v>5</v>
      </c>
      <c r="B67" s="10">
        <f>SUM(B63:B66)</f>
        <v>0</v>
      </c>
      <c r="C67" s="10">
        <f>SUM(C63:C66)</f>
        <v>0</v>
      </c>
      <c r="D67" s="10">
        <f>SUM(D63:D66)</f>
        <v>0</v>
      </c>
      <c r="E67" s="50">
        <f>SUM(E63:E66)</f>
        <v>0</v>
      </c>
      <c r="F67" s="16"/>
    </row>
    <row r="68" spans="1:6" x14ac:dyDescent="0.2">
      <c r="A68" s="38" t="s">
        <v>22</v>
      </c>
      <c r="B68" s="10"/>
      <c r="C68" s="10">
        <f>8000-4000</f>
        <v>4000</v>
      </c>
      <c r="D68" s="10">
        <f>8000-4000</f>
        <v>4000</v>
      </c>
      <c r="E68" s="51">
        <f>D68-C68</f>
        <v>0</v>
      </c>
      <c r="F68" s="16"/>
    </row>
    <row r="69" spans="1:6" x14ac:dyDescent="0.2">
      <c r="A69" s="38" t="s">
        <v>23</v>
      </c>
      <c r="B69" s="10"/>
      <c r="C69" s="10"/>
      <c r="D69" s="10"/>
      <c r="E69" s="51">
        <f>D69-C69</f>
        <v>0</v>
      </c>
      <c r="F69" s="16"/>
    </row>
    <row r="70" spans="1:6" x14ac:dyDescent="0.2">
      <c r="A70" s="38" t="s">
        <v>24</v>
      </c>
      <c r="B70" s="10"/>
      <c r="C70" s="10"/>
      <c r="D70" s="10"/>
      <c r="E70" s="51">
        <f>D70-C70</f>
        <v>0</v>
      </c>
      <c r="F70" s="16"/>
    </row>
    <row r="71" spans="1:6" ht="15.75" x14ac:dyDescent="0.2">
      <c r="A71" s="49" t="s">
        <v>6</v>
      </c>
      <c r="B71" s="10">
        <f>SUM(B68:B70)</f>
        <v>0</v>
      </c>
      <c r="C71" s="10">
        <f>SUM(C68:C70)</f>
        <v>4000</v>
      </c>
      <c r="D71" s="10">
        <f>SUM(D68:D70)</f>
        <v>4000</v>
      </c>
      <c r="E71" s="50">
        <f>SUM(E68:E70)</f>
        <v>0</v>
      </c>
      <c r="F71" s="16"/>
    </row>
    <row r="72" spans="1:6" s="25" customFormat="1" ht="16.5" customHeight="1" x14ac:dyDescent="0.45">
      <c r="A72" s="55" t="s">
        <v>25</v>
      </c>
      <c r="B72" s="10"/>
      <c r="C72" s="10"/>
      <c r="D72" s="10"/>
      <c r="E72" s="51">
        <f>D72-C72</f>
        <v>0</v>
      </c>
      <c r="F72" s="16"/>
    </row>
    <row r="73" spans="1:6" ht="15.75" x14ac:dyDescent="0.2">
      <c r="A73" s="56" t="s">
        <v>34</v>
      </c>
      <c r="B73" s="57">
        <f>+B58+B62+B67+B71</f>
        <v>493053.06</v>
      </c>
      <c r="C73" s="57">
        <f>+C58+C62+C67+C71</f>
        <v>831194</v>
      </c>
      <c r="D73" s="57">
        <f>+D58+D62+D67+D71</f>
        <v>786833</v>
      </c>
      <c r="E73" s="58">
        <f>+E58+E62+E67+E71</f>
        <v>-44361</v>
      </c>
      <c r="F73" s="16"/>
    </row>
    <row r="74" spans="1:6" x14ac:dyDescent="0.2">
      <c r="A74" s="53" t="s">
        <v>1</v>
      </c>
      <c r="B74" s="63"/>
      <c r="C74" s="63"/>
      <c r="D74" s="63"/>
      <c r="E74" s="65"/>
      <c r="F74" s="16"/>
    </row>
    <row r="75" spans="1:6" ht="15.75" x14ac:dyDescent="0.2">
      <c r="A75" s="38" t="s">
        <v>116</v>
      </c>
      <c r="B75" s="39"/>
      <c r="C75" s="39"/>
      <c r="D75" s="39"/>
      <c r="E75" s="41"/>
      <c r="F75" s="16"/>
    </row>
    <row r="76" spans="1:6" ht="15.75" x14ac:dyDescent="0.25">
      <c r="A76" s="42"/>
      <c r="B76" s="43"/>
      <c r="C76" s="43"/>
      <c r="D76" s="43"/>
      <c r="E76" s="45"/>
      <c r="F76" s="16"/>
    </row>
    <row r="77" spans="1:6" x14ac:dyDescent="0.2">
      <c r="A77" s="38" t="s">
        <v>2</v>
      </c>
      <c r="B77" s="10">
        <v>186350.32</v>
      </c>
      <c r="C77" s="10">
        <v>164777</v>
      </c>
      <c r="D77" s="10">
        <v>178744</v>
      </c>
      <c r="E77" s="46">
        <f t="shared" ref="E77:E83" si="3">D77-C77</f>
        <v>13967</v>
      </c>
      <c r="F77" s="16"/>
    </row>
    <row r="78" spans="1:6" x14ac:dyDescent="0.2">
      <c r="A78" s="38" t="s">
        <v>3</v>
      </c>
      <c r="B78" s="10"/>
      <c r="C78" s="10"/>
      <c r="D78" s="10"/>
      <c r="E78" s="51">
        <f t="shared" si="3"/>
        <v>0</v>
      </c>
      <c r="F78" s="16"/>
    </row>
    <row r="79" spans="1:6" x14ac:dyDescent="0.2">
      <c r="A79" s="38" t="s">
        <v>4</v>
      </c>
      <c r="B79" s="10">
        <v>35076.22</v>
      </c>
      <c r="C79" s="10">
        <v>54376</v>
      </c>
      <c r="D79" s="10">
        <v>58986</v>
      </c>
      <c r="E79" s="51">
        <f t="shared" si="3"/>
        <v>4610</v>
      </c>
      <c r="F79" s="16">
        <f>+D77*33%</f>
        <v>58985.520000000004</v>
      </c>
    </row>
    <row r="80" spans="1:6" ht="15.75" x14ac:dyDescent="0.2">
      <c r="A80" s="49" t="s">
        <v>14</v>
      </c>
      <c r="B80" s="10">
        <f>SUM(B77:B79)</f>
        <v>221426.54</v>
      </c>
      <c r="C80" s="10">
        <f>SUM(C77:C79)</f>
        <v>219153</v>
      </c>
      <c r="D80" s="10">
        <f>SUM(D77:D79)</f>
        <v>237730</v>
      </c>
      <c r="E80" s="50">
        <f>SUM(E77:E79)</f>
        <v>18577</v>
      </c>
      <c r="F80" s="16"/>
    </row>
    <row r="81" spans="1:6" x14ac:dyDescent="0.2">
      <c r="A81" s="38" t="s">
        <v>15</v>
      </c>
      <c r="B81" s="10">
        <v>6805.67</v>
      </c>
      <c r="C81" s="10">
        <f>5350+10000</f>
        <v>15350</v>
      </c>
      <c r="D81" s="10">
        <f>5350+10000</f>
        <v>15350</v>
      </c>
      <c r="E81" s="51">
        <f t="shared" si="3"/>
        <v>0</v>
      </c>
      <c r="F81" s="16"/>
    </row>
    <row r="82" spans="1:6" x14ac:dyDescent="0.2">
      <c r="A82" s="38" t="s">
        <v>16</v>
      </c>
      <c r="B82" s="10">
        <v>5968.82</v>
      </c>
      <c r="C82" s="10">
        <f>1200+20000</f>
        <v>21200</v>
      </c>
      <c r="D82" s="10">
        <v>7741</v>
      </c>
      <c r="E82" s="51">
        <f t="shared" si="3"/>
        <v>-13459</v>
      </c>
      <c r="F82" s="16"/>
    </row>
    <row r="83" spans="1:6" x14ac:dyDescent="0.2">
      <c r="A83" s="38" t="s">
        <v>17</v>
      </c>
      <c r="B83" s="10">
        <v>7528.36</v>
      </c>
      <c r="C83" s="10">
        <f>413+20000</f>
        <v>20413</v>
      </c>
      <c r="D83" s="10">
        <f>413+20000</f>
        <v>20413</v>
      </c>
      <c r="E83" s="51">
        <f t="shared" si="3"/>
        <v>0</v>
      </c>
      <c r="F83" s="16"/>
    </row>
    <row r="84" spans="1:6" ht="15.75" x14ac:dyDescent="0.2">
      <c r="A84" s="49" t="s">
        <v>33</v>
      </c>
      <c r="B84" s="10">
        <f>SUM(B81:B83)</f>
        <v>20302.849999999999</v>
      </c>
      <c r="C84" s="10">
        <f>SUM(C81:C83)</f>
        <v>56963</v>
      </c>
      <c r="D84" s="10">
        <f>SUM(D81:D83)</f>
        <v>43504</v>
      </c>
      <c r="E84" s="50">
        <f>SUM(E81:E83)</f>
        <v>-13459</v>
      </c>
      <c r="F84" s="16"/>
    </row>
    <row r="85" spans="1:6" x14ac:dyDescent="0.2">
      <c r="A85" s="38" t="s">
        <v>18</v>
      </c>
      <c r="B85" s="10"/>
      <c r="C85" s="10">
        <f>2000+50000</f>
        <v>52000</v>
      </c>
      <c r="D85" s="10">
        <f>52000-11663</f>
        <v>40337</v>
      </c>
      <c r="E85" s="51">
        <f>D85-C85</f>
        <v>-11663</v>
      </c>
      <c r="F85" s="16"/>
    </row>
    <row r="86" spans="1:6" x14ac:dyDescent="0.2">
      <c r="A86" s="38" t="s">
        <v>19</v>
      </c>
      <c r="B86" s="10"/>
      <c r="C86" s="10"/>
      <c r="D86" s="10"/>
      <c r="E86" s="51">
        <f>D86-C86</f>
        <v>0</v>
      </c>
      <c r="F86" s="16"/>
    </row>
    <row r="87" spans="1:6" x14ac:dyDescent="0.2">
      <c r="A87" s="53" t="s">
        <v>20</v>
      </c>
      <c r="B87" s="10"/>
      <c r="C87" s="10"/>
      <c r="D87" s="10"/>
      <c r="E87" s="51"/>
      <c r="F87" s="16"/>
    </row>
    <row r="88" spans="1:6" x14ac:dyDescent="0.2">
      <c r="A88" s="38" t="s">
        <v>21</v>
      </c>
      <c r="B88" s="10"/>
      <c r="C88" s="10"/>
      <c r="D88" s="10"/>
      <c r="E88" s="51">
        <f>D88-C88</f>
        <v>0</v>
      </c>
      <c r="F88" s="16"/>
    </row>
    <row r="89" spans="1:6" ht="15.75" x14ac:dyDescent="0.2">
      <c r="A89" s="49" t="s">
        <v>5</v>
      </c>
      <c r="B89" s="10">
        <f>SUM(B85:B88)</f>
        <v>0</v>
      </c>
      <c r="C89" s="10">
        <f>SUM(C85:C88)</f>
        <v>52000</v>
      </c>
      <c r="D89" s="10">
        <f>SUM(D85:D88)</f>
        <v>40337</v>
      </c>
      <c r="E89" s="50">
        <f>SUM(E85:E88)</f>
        <v>-11663</v>
      </c>
      <c r="F89" s="16"/>
    </row>
    <row r="90" spans="1:6" x14ac:dyDescent="0.2">
      <c r="A90" s="38" t="s">
        <v>22</v>
      </c>
      <c r="B90" s="10"/>
      <c r="C90" s="10"/>
      <c r="D90" s="10"/>
      <c r="E90" s="51">
        <f>D90-C90</f>
        <v>0</v>
      </c>
      <c r="F90" s="16"/>
    </row>
    <row r="91" spans="1:6" x14ac:dyDescent="0.2">
      <c r="A91" s="38" t="s">
        <v>23</v>
      </c>
      <c r="B91" s="10"/>
      <c r="C91" s="10"/>
      <c r="D91" s="10"/>
      <c r="E91" s="51">
        <f>D91-C91</f>
        <v>0</v>
      </c>
      <c r="F91" s="16"/>
    </row>
    <row r="92" spans="1:6" x14ac:dyDescent="0.2">
      <c r="A92" s="38" t="s">
        <v>24</v>
      </c>
      <c r="B92" s="10"/>
      <c r="C92" s="10"/>
      <c r="D92" s="10"/>
      <c r="E92" s="51">
        <f>D92-C92</f>
        <v>0</v>
      </c>
      <c r="F92" s="16"/>
    </row>
    <row r="93" spans="1:6" ht="15.75" x14ac:dyDescent="0.2">
      <c r="A93" s="49" t="s">
        <v>6</v>
      </c>
      <c r="B93" s="10">
        <f>SUM(B90:B92)</f>
        <v>0</v>
      </c>
      <c r="C93" s="10">
        <f>SUM(C90:C92)</f>
        <v>0</v>
      </c>
      <c r="D93" s="10">
        <f>SUM(D90:D92)</f>
        <v>0</v>
      </c>
      <c r="E93" s="50">
        <f>SUM(E90:E92)</f>
        <v>0</v>
      </c>
      <c r="F93" s="16"/>
    </row>
    <row r="94" spans="1:6" s="25" customFormat="1" ht="16.5" customHeight="1" x14ac:dyDescent="0.45">
      <c r="A94" s="55" t="s">
        <v>25</v>
      </c>
      <c r="B94" s="10"/>
      <c r="C94" s="10"/>
      <c r="D94" s="10"/>
      <c r="E94" s="51">
        <f>D94-C94</f>
        <v>0</v>
      </c>
      <c r="F94" s="16"/>
    </row>
    <row r="95" spans="1:6" ht="15.75" x14ac:dyDescent="0.2">
      <c r="A95" s="56" t="s">
        <v>34</v>
      </c>
      <c r="B95" s="57">
        <f>+B80+B84+B89+B93</f>
        <v>241729.39</v>
      </c>
      <c r="C95" s="57">
        <f>+C80+C84+C89+C93</f>
        <v>328116</v>
      </c>
      <c r="D95" s="57">
        <f>+D80+D84+D89+D93</f>
        <v>321571</v>
      </c>
      <c r="E95" s="58">
        <f>+E80+E84+E89+E93</f>
        <v>-6545</v>
      </c>
      <c r="F95" s="16"/>
    </row>
    <row r="96" spans="1:6" x14ac:dyDescent="0.2">
      <c r="A96" s="53"/>
      <c r="B96" s="63"/>
      <c r="C96" s="63"/>
      <c r="D96" s="63"/>
      <c r="E96" s="62"/>
      <c r="F96" s="16"/>
    </row>
    <row r="97" spans="1:6" ht="15.75" x14ac:dyDescent="0.2">
      <c r="A97" s="38" t="s">
        <v>117</v>
      </c>
      <c r="B97" s="39"/>
      <c r="C97" s="39"/>
      <c r="D97" s="39"/>
      <c r="E97" s="41"/>
      <c r="F97" s="16"/>
    </row>
    <row r="98" spans="1:6" ht="15.75" x14ac:dyDescent="0.25">
      <c r="A98" s="42"/>
      <c r="B98" s="43"/>
      <c r="C98" s="43"/>
      <c r="D98" s="43"/>
      <c r="E98" s="45"/>
      <c r="F98" s="16"/>
    </row>
    <row r="99" spans="1:6" x14ac:dyDescent="0.2">
      <c r="A99" s="38" t="s">
        <v>2</v>
      </c>
      <c r="B99" s="10">
        <v>402203.7</v>
      </c>
      <c r="C99" s="10">
        <v>484386</v>
      </c>
      <c r="D99" s="10">
        <v>466756</v>
      </c>
      <c r="E99" s="46">
        <f t="shared" ref="E99:E105" si="4">D99-C99</f>
        <v>-17630</v>
      </c>
      <c r="F99" s="16"/>
    </row>
    <row r="100" spans="1:6" x14ac:dyDescent="0.2">
      <c r="A100" s="38" t="s">
        <v>3</v>
      </c>
      <c r="B100" s="10"/>
      <c r="C100" s="10"/>
      <c r="D100" s="10"/>
      <c r="E100" s="51">
        <f t="shared" si="4"/>
        <v>0</v>
      </c>
      <c r="F100" s="16"/>
    </row>
    <row r="101" spans="1:6" x14ac:dyDescent="0.2">
      <c r="A101" s="38" t="s">
        <v>4</v>
      </c>
      <c r="B101" s="10">
        <v>162923.79</v>
      </c>
      <c r="C101" s="10">
        <v>159847</v>
      </c>
      <c r="D101" s="10">
        <v>154030</v>
      </c>
      <c r="E101" s="51">
        <f t="shared" si="4"/>
        <v>-5817</v>
      </c>
      <c r="F101" s="16">
        <f>+D99*33%</f>
        <v>154029.48000000001</v>
      </c>
    </row>
    <row r="102" spans="1:6" ht="15.75" x14ac:dyDescent="0.2">
      <c r="A102" s="49" t="s">
        <v>14</v>
      </c>
      <c r="B102" s="10">
        <f>SUM(B99:B101)</f>
        <v>565127.49</v>
      </c>
      <c r="C102" s="10">
        <f>SUM(C99:C101)</f>
        <v>644233</v>
      </c>
      <c r="D102" s="10">
        <f>SUM(D99:D101)</f>
        <v>620786</v>
      </c>
      <c r="E102" s="50">
        <f>SUM(E99:E101)</f>
        <v>-23447</v>
      </c>
      <c r="F102" s="16"/>
    </row>
    <row r="103" spans="1:6" x14ac:dyDescent="0.2">
      <c r="A103" s="38" t="s">
        <v>15</v>
      </c>
      <c r="B103" s="10">
        <v>998.9</v>
      </c>
      <c r="C103" s="10">
        <v>5000</v>
      </c>
      <c r="D103" s="10">
        <v>5000</v>
      </c>
      <c r="E103" s="51">
        <f t="shared" si="4"/>
        <v>0</v>
      </c>
      <c r="F103" s="16"/>
    </row>
    <row r="104" spans="1:6" x14ac:dyDescent="0.2">
      <c r="A104" s="38" t="s">
        <v>16</v>
      </c>
      <c r="B104" s="10">
        <v>10836.35</v>
      </c>
      <c r="C104" s="10">
        <v>66990</v>
      </c>
      <c r="D104" s="10">
        <v>66990</v>
      </c>
      <c r="E104" s="51">
        <f t="shared" si="4"/>
        <v>0</v>
      </c>
      <c r="F104" s="16"/>
    </row>
    <row r="105" spans="1:6" x14ac:dyDescent="0.2">
      <c r="A105" s="38" t="s">
        <v>17</v>
      </c>
      <c r="B105" s="10">
        <v>4088.59</v>
      </c>
      <c r="C105" s="10">
        <f>4000-2000</f>
        <v>2000</v>
      </c>
      <c r="D105" s="10">
        <f>4000-2000</f>
        <v>2000</v>
      </c>
      <c r="E105" s="51">
        <f t="shared" si="4"/>
        <v>0</v>
      </c>
      <c r="F105" s="16"/>
    </row>
    <row r="106" spans="1:6" ht="15.75" x14ac:dyDescent="0.2">
      <c r="A106" s="49" t="s">
        <v>33</v>
      </c>
      <c r="B106" s="10">
        <f>SUM(B103:B105)</f>
        <v>15923.84</v>
      </c>
      <c r="C106" s="10">
        <f>SUM(C103:C105)</f>
        <v>73990</v>
      </c>
      <c r="D106" s="10">
        <f>SUM(D103:D105)</f>
        <v>73990</v>
      </c>
      <c r="E106" s="50">
        <f>SUM(E103:E105)</f>
        <v>0</v>
      </c>
      <c r="F106" s="16"/>
    </row>
    <row r="107" spans="1:6" x14ac:dyDescent="0.2">
      <c r="A107" s="38" t="s">
        <v>18</v>
      </c>
      <c r="B107" s="10">
        <v>120016.89</v>
      </c>
      <c r="C107" s="10">
        <v>72500</v>
      </c>
      <c r="D107" s="10">
        <v>72500</v>
      </c>
      <c r="E107" s="51">
        <f>D107-C107</f>
        <v>0</v>
      </c>
      <c r="F107" s="16"/>
    </row>
    <row r="108" spans="1:6" x14ac:dyDescent="0.2">
      <c r="A108" s="38" t="s">
        <v>19</v>
      </c>
      <c r="B108" s="10"/>
      <c r="C108" s="10"/>
      <c r="D108" s="10"/>
      <c r="E108" s="51">
        <f>D108-C108</f>
        <v>0</v>
      </c>
      <c r="F108" s="16"/>
    </row>
    <row r="109" spans="1:6" x14ac:dyDescent="0.2">
      <c r="A109" s="53" t="s">
        <v>20</v>
      </c>
      <c r="B109" s="10"/>
      <c r="C109" s="10"/>
      <c r="D109" s="10"/>
      <c r="E109" s="51"/>
      <c r="F109" s="16"/>
    </row>
    <row r="110" spans="1:6" x14ac:dyDescent="0.2">
      <c r="A110" s="38" t="s">
        <v>21</v>
      </c>
      <c r="B110" s="10"/>
      <c r="C110" s="10"/>
      <c r="D110" s="10"/>
      <c r="E110" s="51">
        <f>D110-C110</f>
        <v>0</v>
      </c>
      <c r="F110" s="16"/>
    </row>
    <row r="111" spans="1:6" ht="15.75" x14ac:dyDescent="0.2">
      <c r="A111" s="49" t="s">
        <v>5</v>
      </c>
      <c r="B111" s="10">
        <f>SUM(B107:B110)</f>
        <v>120016.89</v>
      </c>
      <c r="C111" s="10">
        <f>SUM(C107:C110)</f>
        <v>72500</v>
      </c>
      <c r="D111" s="10">
        <f>SUM(D107:D110)</f>
        <v>72500</v>
      </c>
      <c r="E111" s="50">
        <f>SUM(E107:E110)</f>
        <v>0</v>
      </c>
      <c r="F111" s="16"/>
    </row>
    <row r="112" spans="1:6" x14ac:dyDescent="0.2">
      <c r="A112" s="38" t="s">
        <v>22</v>
      </c>
      <c r="B112" s="10"/>
      <c r="C112" s="10">
        <f>3500-3500</f>
        <v>0</v>
      </c>
      <c r="D112" s="10"/>
      <c r="E112" s="51">
        <f>D112-C112</f>
        <v>0</v>
      </c>
      <c r="F112" s="16"/>
    </row>
    <row r="113" spans="1:6" x14ac:dyDescent="0.2">
      <c r="A113" s="38" t="s">
        <v>23</v>
      </c>
      <c r="B113" s="10"/>
      <c r="C113" s="10"/>
      <c r="D113" s="10"/>
      <c r="E113" s="51">
        <f>D113-C113</f>
        <v>0</v>
      </c>
      <c r="F113" s="16"/>
    </row>
    <row r="114" spans="1:6" x14ac:dyDescent="0.2">
      <c r="A114" s="38" t="s">
        <v>24</v>
      </c>
      <c r="B114" s="10"/>
      <c r="C114" s="10"/>
      <c r="D114" s="10"/>
      <c r="E114" s="51">
        <f>D114-C114</f>
        <v>0</v>
      </c>
      <c r="F114" s="16"/>
    </row>
    <row r="115" spans="1:6" ht="15.75" x14ac:dyDescent="0.2">
      <c r="A115" s="49" t="s">
        <v>6</v>
      </c>
      <c r="B115" s="10">
        <f>SUM(B112:B114)</f>
        <v>0</v>
      </c>
      <c r="C115" s="10">
        <f>SUM(C112:C114)</f>
        <v>0</v>
      </c>
      <c r="D115" s="10">
        <f>SUM(D112:D114)</f>
        <v>0</v>
      </c>
      <c r="E115" s="50">
        <f>SUM(E112:E114)</f>
        <v>0</v>
      </c>
      <c r="F115" s="64"/>
    </row>
    <row r="116" spans="1:6" s="25" customFormat="1" ht="16.5" customHeight="1" x14ac:dyDescent="0.45">
      <c r="A116" s="55" t="s">
        <v>25</v>
      </c>
      <c r="B116" s="10"/>
      <c r="C116" s="10"/>
      <c r="D116" s="10"/>
      <c r="E116" s="51">
        <f>D116-C116</f>
        <v>0</v>
      </c>
      <c r="F116" s="16"/>
    </row>
    <row r="117" spans="1:6" ht="15.75" x14ac:dyDescent="0.2">
      <c r="A117" s="56" t="s">
        <v>34</v>
      </c>
      <c r="B117" s="57">
        <f>+B102+B106+B111+B115</f>
        <v>701068.22</v>
      </c>
      <c r="C117" s="57">
        <f>+C102+C106+C111+C115</f>
        <v>790723</v>
      </c>
      <c r="D117" s="57">
        <f>+D102+D106+D111+D115</f>
        <v>767276</v>
      </c>
      <c r="E117" s="58">
        <f>+E102+E106+E111+E115</f>
        <v>-23447</v>
      </c>
      <c r="F117" s="64"/>
    </row>
    <row r="118" spans="1:6" x14ac:dyDescent="0.2">
      <c r="A118" s="53" t="s">
        <v>1</v>
      </c>
      <c r="B118" s="7"/>
      <c r="C118" s="7"/>
      <c r="D118" s="7"/>
      <c r="E118" s="65"/>
      <c r="F118" s="64"/>
    </row>
    <row r="119" spans="1:6" ht="15.75" x14ac:dyDescent="0.2">
      <c r="A119" s="38" t="s">
        <v>118</v>
      </c>
      <c r="B119" s="39"/>
      <c r="C119" s="39"/>
      <c r="D119" s="39"/>
      <c r="E119" s="41"/>
      <c r="F119" s="64"/>
    </row>
    <row r="120" spans="1:6" ht="15.75" x14ac:dyDescent="0.25">
      <c r="A120" s="42"/>
      <c r="B120" s="43"/>
      <c r="C120" s="43"/>
      <c r="D120" s="43"/>
      <c r="E120" s="45"/>
      <c r="F120" s="64"/>
    </row>
    <row r="121" spans="1:6" x14ac:dyDescent="0.2">
      <c r="A121" s="38" t="s">
        <v>2</v>
      </c>
      <c r="B121" s="10">
        <v>466427.86</v>
      </c>
      <c r="C121" s="10">
        <v>614648</v>
      </c>
      <c r="D121" s="10">
        <v>606264</v>
      </c>
      <c r="E121" s="46">
        <f t="shared" ref="E121:E127" si="5">D121-C121</f>
        <v>-8384</v>
      </c>
      <c r="F121" s="64"/>
    </row>
    <row r="122" spans="1:6" x14ac:dyDescent="0.2">
      <c r="A122" s="38" t="s">
        <v>3</v>
      </c>
      <c r="B122" s="10"/>
      <c r="C122" s="10"/>
      <c r="D122" s="10"/>
      <c r="E122" s="51">
        <f t="shared" si="5"/>
        <v>0</v>
      </c>
      <c r="F122" s="64"/>
    </row>
    <row r="123" spans="1:6" x14ac:dyDescent="0.2">
      <c r="A123" s="38" t="s">
        <v>4</v>
      </c>
      <c r="B123" s="10">
        <v>181870.17</v>
      </c>
      <c r="C123" s="10">
        <v>202834</v>
      </c>
      <c r="D123" s="10">
        <v>200067</v>
      </c>
      <c r="E123" s="51">
        <f t="shared" si="5"/>
        <v>-2767</v>
      </c>
      <c r="F123" s="16">
        <f>+D121*33%</f>
        <v>200067.12</v>
      </c>
    </row>
    <row r="124" spans="1:6" ht="15.75" x14ac:dyDescent="0.2">
      <c r="A124" s="49" t="s">
        <v>14</v>
      </c>
      <c r="B124" s="10">
        <f>SUM(B121:B123)</f>
        <v>648298.03</v>
      </c>
      <c r="C124" s="10">
        <f>SUM(C121:C123)</f>
        <v>817482</v>
      </c>
      <c r="D124" s="10">
        <f>SUM(D121:D123)</f>
        <v>806331</v>
      </c>
      <c r="E124" s="50">
        <f>SUM(E121:E123)</f>
        <v>-11151</v>
      </c>
      <c r="F124" s="64"/>
    </row>
    <row r="125" spans="1:6" x14ac:dyDescent="0.2">
      <c r="A125" s="38" t="s">
        <v>15</v>
      </c>
      <c r="B125" s="10">
        <v>2615.23</v>
      </c>
      <c r="C125" s="10"/>
      <c r="D125" s="10"/>
      <c r="E125" s="51">
        <f t="shared" si="5"/>
        <v>0</v>
      </c>
      <c r="F125" s="64"/>
    </row>
    <row r="126" spans="1:6" x14ac:dyDescent="0.2">
      <c r="A126" s="38" t="s">
        <v>16</v>
      </c>
      <c r="B126" s="10">
        <v>189235.84</v>
      </c>
      <c r="C126" s="10">
        <v>160681</v>
      </c>
      <c r="D126" s="10">
        <v>160681</v>
      </c>
      <c r="E126" s="51">
        <f t="shared" si="5"/>
        <v>0</v>
      </c>
      <c r="F126" s="64"/>
    </row>
    <row r="127" spans="1:6" x14ac:dyDescent="0.2">
      <c r="A127" s="38" t="s">
        <v>17</v>
      </c>
      <c r="B127" s="10">
        <v>68440.88</v>
      </c>
      <c r="C127" s="10">
        <v>2000</v>
      </c>
      <c r="D127" s="10">
        <v>2000</v>
      </c>
      <c r="E127" s="51">
        <f t="shared" si="5"/>
        <v>0</v>
      </c>
      <c r="F127" s="64"/>
    </row>
    <row r="128" spans="1:6" ht="15.75" x14ac:dyDescent="0.2">
      <c r="A128" s="49" t="s">
        <v>33</v>
      </c>
      <c r="B128" s="10">
        <f>SUM(B125:B127)</f>
        <v>260291.95</v>
      </c>
      <c r="C128" s="10">
        <f>SUM(C125:C127)</f>
        <v>162681</v>
      </c>
      <c r="D128" s="10">
        <f>SUM(D125:D127)</f>
        <v>162681</v>
      </c>
      <c r="E128" s="50">
        <f>SUM(E125:E127)</f>
        <v>0</v>
      </c>
      <c r="F128" s="64"/>
    </row>
    <row r="129" spans="1:6" x14ac:dyDescent="0.2">
      <c r="A129" s="38" t="s">
        <v>18</v>
      </c>
      <c r="B129" s="10">
        <v>169142.85</v>
      </c>
      <c r="C129" s="10"/>
      <c r="D129" s="10">
        <f>98007-37346</f>
        <v>60661</v>
      </c>
      <c r="E129" s="51">
        <f>D129-C129</f>
        <v>60661</v>
      </c>
      <c r="F129" s="64"/>
    </row>
    <row r="130" spans="1:6" x14ac:dyDescent="0.2">
      <c r="A130" s="38" t="s">
        <v>19</v>
      </c>
      <c r="B130" s="10"/>
      <c r="C130" s="10"/>
      <c r="D130" s="10"/>
      <c r="E130" s="51">
        <f>D130-C130</f>
        <v>0</v>
      </c>
      <c r="F130" s="64"/>
    </row>
    <row r="131" spans="1:6" x14ac:dyDescent="0.2">
      <c r="A131" s="53" t="s">
        <v>20</v>
      </c>
      <c r="B131" s="10"/>
      <c r="C131" s="10"/>
      <c r="D131" s="10"/>
      <c r="E131" s="51"/>
      <c r="F131" s="64"/>
    </row>
    <row r="132" spans="1:6" x14ac:dyDescent="0.2">
      <c r="A132" s="38" t="s">
        <v>21</v>
      </c>
      <c r="B132" s="10"/>
      <c r="C132" s="10"/>
      <c r="D132" s="10"/>
      <c r="E132" s="51">
        <f>D132-C132</f>
        <v>0</v>
      </c>
      <c r="F132" s="64"/>
    </row>
    <row r="133" spans="1:6" ht="15.75" x14ac:dyDescent="0.2">
      <c r="A133" s="49" t="s">
        <v>5</v>
      </c>
      <c r="B133" s="10">
        <f>SUM(B129:B132)</f>
        <v>169142.85</v>
      </c>
      <c r="C133" s="10">
        <f>SUM(C129:C132)</f>
        <v>0</v>
      </c>
      <c r="D133" s="10">
        <f>SUM(D129:D132)</f>
        <v>60661</v>
      </c>
      <c r="E133" s="50">
        <f>SUM(E129:E132)</f>
        <v>60661</v>
      </c>
      <c r="F133" s="64"/>
    </row>
    <row r="134" spans="1:6" x14ac:dyDescent="0.2">
      <c r="A134" s="38" t="s">
        <v>22</v>
      </c>
      <c r="B134" s="10">
        <v>28283</v>
      </c>
      <c r="C134" s="10"/>
      <c r="D134" s="10"/>
      <c r="E134" s="51">
        <f>D134-C134</f>
        <v>0</v>
      </c>
      <c r="F134" s="64"/>
    </row>
    <row r="135" spans="1:6" x14ac:dyDescent="0.2">
      <c r="A135" s="38" t="s">
        <v>23</v>
      </c>
      <c r="B135" s="10"/>
      <c r="C135" s="10"/>
      <c r="D135" s="10"/>
      <c r="E135" s="51">
        <f>D135-C135</f>
        <v>0</v>
      </c>
      <c r="F135" s="64"/>
    </row>
    <row r="136" spans="1:6" x14ac:dyDescent="0.2">
      <c r="A136" s="38" t="s">
        <v>24</v>
      </c>
      <c r="B136" s="10"/>
      <c r="C136" s="10"/>
      <c r="D136" s="10"/>
      <c r="E136" s="51">
        <f>D136-C136</f>
        <v>0</v>
      </c>
      <c r="F136" s="64"/>
    </row>
    <row r="137" spans="1:6" ht="15.75" x14ac:dyDescent="0.2">
      <c r="A137" s="49" t="s">
        <v>6</v>
      </c>
      <c r="B137" s="10">
        <f>SUM(B134:B136)</f>
        <v>28283</v>
      </c>
      <c r="C137" s="10">
        <f>SUM(C134:C136)</f>
        <v>0</v>
      </c>
      <c r="D137" s="10">
        <f>SUM(D134:D136)</f>
        <v>0</v>
      </c>
      <c r="E137" s="50">
        <f>SUM(E134:E136)</f>
        <v>0</v>
      </c>
      <c r="F137" s="64"/>
    </row>
    <row r="138" spans="1:6" s="25" customFormat="1" ht="16.5" customHeight="1" x14ac:dyDescent="0.45">
      <c r="A138" s="55" t="s">
        <v>25</v>
      </c>
      <c r="B138" s="10"/>
      <c r="C138" s="10"/>
      <c r="D138" s="10"/>
      <c r="E138" s="51">
        <f>D138-C138</f>
        <v>0</v>
      </c>
      <c r="F138" s="16"/>
    </row>
    <row r="139" spans="1:6" ht="15.75" x14ac:dyDescent="0.2">
      <c r="A139" s="56" t="s">
        <v>34</v>
      </c>
      <c r="B139" s="57">
        <f>+B124+B128+B133+B137</f>
        <v>1106015.83</v>
      </c>
      <c r="C139" s="57">
        <f>+C124+C128+C133+C137</f>
        <v>980163</v>
      </c>
      <c r="D139" s="57">
        <f>+D124+D128+D133+D137</f>
        <v>1029673</v>
      </c>
      <c r="E139" s="58">
        <f>+E124+E128+E133+E137</f>
        <v>49510</v>
      </c>
      <c r="F139" s="64"/>
    </row>
    <row r="140" spans="1:6" x14ac:dyDescent="0.2">
      <c r="A140" s="53" t="s">
        <v>1</v>
      </c>
      <c r="B140" s="59"/>
      <c r="C140" s="59"/>
      <c r="D140" s="59"/>
      <c r="E140" s="65"/>
      <c r="F140" s="64"/>
    </row>
    <row r="141" spans="1:6" ht="15.75" x14ac:dyDescent="0.2">
      <c r="A141" s="38" t="s">
        <v>119</v>
      </c>
      <c r="B141" s="39"/>
      <c r="C141" s="39"/>
      <c r="D141" s="39"/>
      <c r="E141" s="41"/>
      <c r="F141" s="16"/>
    </row>
    <row r="142" spans="1:6" ht="15.75" x14ac:dyDescent="0.25">
      <c r="A142" s="42"/>
      <c r="B142" s="43"/>
      <c r="C142" s="43"/>
      <c r="D142" s="43"/>
      <c r="E142" s="45"/>
      <c r="F142" s="16"/>
    </row>
    <row r="143" spans="1:6" x14ac:dyDescent="0.2">
      <c r="A143" s="38" t="s">
        <v>2</v>
      </c>
      <c r="B143" s="10">
        <v>70522.37</v>
      </c>
      <c r="C143" s="10">
        <v>139135</v>
      </c>
      <c r="D143" s="10">
        <v>139135</v>
      </c>
      <c r="E143" s="46">
        <f t="shared" ref="E143:E149" si="6">D143-C143</f>
        <v>0</v>
      </c>
      <c r="F143" s="16"/>
    </row>
    <row r="144" spans="1:6" x14ac:dyDescent="0.2">
      <c r="A144" s="38" t="s">
        <v>3</v>
      </c>
      <c r="B144" s="10"/>
      <c r="C144" s="10"/>
      <c r="D144" s="10"/>
      <c r="E144" s="51">
        <f t="shared" si="6"/>
        <v>0</v>
      </c>
      <c r="F144" s="16"/>
    </row>
    <row r="145" spans="1:6" x14ac:dyDescent="0.2">
      <c r="A145" s="38" t="s">
        <v>4</v>
      </c>
      <c r="B145" s="10">
        <v>25282.44</v>
      </c>
      <c r="C145" s="10">
        <v>45915</v>
      </c>
      <c r="D145" s="10">
        <v>45915</v>
      </c>
      <c r="E145" s="51">
        <f t="shared" si="6"/>
        <v>0</v>
      </c>
      <c r="F145" s="16">
        <f>+D143*33%</f>
        <v>45914.55</v>
      </c>
    </row>
    <row r="146" spans="1:6" ht="15.75" x14ac:dyDescent="0.2">
      <c r="A146" s="49" t="s">
        <v>14</v>
      </c>
      <c r="B146" s="10">
        <f>SUM(B143:B145)</f>
        <v>95804.81</v>
      </c>
      <c r="C146" s="10">
        <f>SUM(C143:C145)</f>
        <v>185050</v>
      </c>
      <c r="D146" s="10">
        <f>SUM(D143:D145)</f>
        <v>185050</v>
      </c>
      <c r="E146" s="50">
        <f>SUM(E143:E145)</f>
        <v>0</v>
      </c>
      <c r="F146" s="16"/>
    </row>
    <row r="147" spans="1:6" x14ac:dyDescent="0.2">
      <c r="A147" s="38" t="s">
        <v>15</v>
      </c>
      <c r="B147" s="10">
        <v>1173.48</v>
      </c>
      <c r="C147" s="10">
        <f>7500-500</f>
        <v>7000</v>
      </c>
      <c r="D147" s="10">
        <f>7000-6823</f>
        <v>177</v>
      </c>
      <c r="E147" s="51">
        <f t="shared" si="6"/>
        <v>-6823</v>
      </c>
      <c r="F147" s="16"/>
    </row>
    <row r="148" spans="1:6" x14ac:dyDescent="0.2">
      <c r="A148" s="38" t="s">
        <v>16</v>
      </c>
      <c r="B148" s="10">
        <v>799</v>
      </c>
      <c r="C148" s="10">
        <v>1900</v>
      </c>
      <c r="D148" s="10">
        <v>1900</v>
      </c>
      <c r="E148" s="51">
        <f t="shared" si="6"/>
        <v>0</v>
      </c>
      <c r="F148" s="16"/>
    </row>
    <row r="149" spans="1:6" x14ac:dyDescent="0.2">
      <c r="A149" s="38" t="s">
        <v>17</v>
      </c>
      <c r="B149" s="10">
        <v>573.85</v>
      </c>
      <c r="C149" s="10">
        <f>1490-490</f>
        <v>1000</v>
      </c>
      <c r="D149" s="10">
        <f>1490-490</f>
        <v>1000</v>
      </c>
      <c r="E149" s="51">
        <f t="shared" si="6"/>
        <v>0</v>
      </c>
      <c r="F149" s="16"/>
    </row>
    <row r="150" spans="1:6" ht="15.75" x14ac:dyDescent="0.2">
      <c r="A150" s="49" t="s">
        <v>33</v>
      </c>
      <c r="B150" s="10">
        <f>SUM(B147:B149)</f>
        <v>2546.33</v>
      </c>
      <c r="C150" s="10">
        <f>SUM(C147:C149)</f>
        <v>9900</v>
      </c>
      <c r="D150" s="10">
        <f>SUM(D147:D149)</f>
        <v>3077</v>
      </c>
      <c r="E150" s="50">
        <f>SUM(E147:E149)</f>
        <v>-6823</v>
      </c>
      <c r="F150" s="16"/>
    </row>
    <row r="151" spans="1:6" x14ac:dyDescent="0.2">
      <c r="A151" s="38" t="s">
        <v>18</v>
      </c>
      <c r="B151" s="10"/>
      <c r="C151" s="10"/>
      <c r="D151" s="10"/>
      <c r="E151" s="51">
        <f>D151-C151</f>
        <v>0</v>
      </c>
      <c r="F151" s="16"/>
    </row>
    <row r="152" spans="1:6" x14ac:dyDescent="0.2">
      <c r="A152" s="38" t="s">
        <v>19</v>
      </c>
      <c r="B152" s="10"/>
      <c r="C152" s="10"/>
      <c r="D152" s="10"/>
      <c r="E152" s="51">
        <f>D152-C152</f>
        <v>0</v>
      </c>
      <c r="F152" s="16"/>
    </row>
    <row r="153" spans="1:6" x14ac:dyDescent="0.2">
      <c r="A153" s="53" t="s">
        <v>20</v>
      </c>
      <c r="B153" s="10"/>
      <c r="C153" s="10"/>
      <c r="D153" s="10"/>
      <c r="E153" s="51"/>
      <c r="F153" s="16"/>
    </row>
    <row r="154" spans="1:6" x14ac:dyDescent="0.2">
      <c r="A154" s="38" t="s">
        <v>21</v>
      </c>
      <c r="B154" s="10"/>
      <c r="C154" s="10"/>
      <c r="D154" s="10"/>
      <c r="E154" s="51">
        <f>D154-C154</f>
        <v>0</v>
      </c>
      <c r="F154" s="16"/>
    </row>
    <row r="155" spans="1:6" ht="15.75" x14ac:dyDescent="0.2">
      <c r="A155" s="49" t="s">
        <v>5</v>
      </c>
      <c r="B155" s="10">
        <f>SUM(B151:B154)</f>
        <v>0</v>
      </c>
      <c r="C155" s="10">
        <f>SUM(C151:C154)</f>
        <v>0</v>
      </c>
      <c r="D155" s="10">
        <f>SUM(D151:D154)</f>
        <v>0</v>
      </c>
      <c r="E155" s="50">
        <f>SUM(E151:E154)</f>
        <v>0</v>
      </c>
      <c r="F155" s="16"/>
    </row>
    <row r="156" spans="1:6" x14ac:dyDescent="0.2">
      <c r="A156" s="38" t="s">
        <v>22</v>
      </c>
      <c r="B156" s="10"/>
      <c r="C156" s="10"/>
      <c r="D156" s="10"/>
      <c r="E156" s="51">
        <f>D156-C156</f>
        <v>0</v>
      </c>
      <c r="F156" s="16"/>
    </row>
    <row r="157" spans="1:6" x14ac:dyDescent="0.2">
      <c r="A157" s="38" t="s">
        <v>23</v>
      </c>
      <c r="B157" s="10"/>
      <c r="C157" s="10"/>
      <c r="D157" s="10"/>
      <c r="E157" s="51">
        <f>D157-C157</f>
        <v>0</v>
      </c>
      <c r="F157" s="16"/>
    </row>
    <row r="158" spans="1:6" x14ac:dyDescent="0.2">
      <c r="A158" s="38" t="s">
        <v>24</v>
      </c>
      <c r="B158" s="10"/>
      <c r="C158" s="10"/>
      <c r="D158" s="10"/>
      <c r="E158" s="51">
        <f>D158-C158</f>
        <v>0</v>
      </c>
      <c r="F158" s="16"/>
    </row>
    <row r="159" spans="1:6" ht="15.75" x14ac:dyDescent="0.2">
      <c r="A159" s="49" t="s">
        <v>6</v>
      </c>
      <c r="B159" s="10">
        <f>SUM(B156:B158)</f>
        <v>0</v>
      </c>
      <c r="C159" s="10">
        <f>SUM(C156:C158)</f>
        <v>0</v>
      </c>
      <c r="D159" s="10">
        <f>SUM(D156:D158)</f>
        <v>0</v>
      </c>
      <c r="E159" s="50">
        <f>SUM(E156:E158)</f>
        <v>0</v>
      </c>
      <c r="F159" s="16"/>
    </row>
    <row r="160" spans="1:6" s="25" customFormat="1" ht="16.5" customHeight="1" x14ac:dyDescent="0.45">
      <c r="A160" s="55" t="s">
        <v>25</v>
      </c>
      <c r="B160" s="10"/>
      <c r="C160" s="10"/>
      <c r="D160" s="10"/>
      <c r="E160" s="51">
        <f>D160-C160</f>
        <v>0</v>
      </c>
      <c r="F160" s="16"/>
    </row>
    <row r="161" spans="1:6" ht="15.75" x14ac:dyDescent="0.2">
      <c r="A161" s="56" t="s">
        <v>34</v>
      </c>
      <c r="B161" s="57">
        <f>+B146+B150+B155+B159</f>
        <v>98351.14</v>
      </c>
      <c r="C161" s="57">
        <f>+C146+C150+C155+C159</f>
        <v>194950</v>
      </c>
      <c r="D161" s="57">
        <f>+D146+D150+D155+D159</f>
        <v>188127</v>
      </c>
      <c r="E161" s="58">
        <f>+E146+E150+E155+E159</f>
        <v>-6823</v>
      </c>
      <c r="F161" s="16"/>
    </row>
    <row r="162" spans="1:6" x14ac:dyDescent="0.2">
      <c r="A162" s="53"/>
      <c r="B162" s="7"/>
      <c r="C162" s="7"/>
      <c r="D162" s="7"/>
      <c r="E162" s="62"/>
      <c r="F162" s="16"/>
    </row>
    <row r="163" spans="1:6" ht="15.75" x14ac:dyDescent="0.2">
      <c r="A163" s="38" t="s">
        <v>120</v>
      </c>
      <c r="B163" s="39"/>
      <c r="C163" s="39"/>
      <c r="D163" s="39"/>
      <c r="E163" s="41"/>
      <c r="F163" s="16"/>
    </row>
    <row r="164" spans="1:6" ht="15.75" x14ac:dyDescent="0.25">
      <c r="A164" s="42"/>
      <c r="B164" s="43"/>
      <c r="C164" s="43"/>
      <c r="D164" s="43"/>
      <c r="E164" s="45"/>
      <c r="F164" s="16"/>
    </row>
    <row r="165" spans="1:6" x14ac:dyDescent="0.2">
      <c r="A165" s="38" t="s">
        <v>2</v>
      </c>
      <c r="B165" s="10">
        <v>8000.04</v>
      </c>
      <c r="C165" s="10"/>
      <c r="D165" s="10"/>
      <c r="E165" s="46">
        <f t="shared" ref="E165:E171" si="7">D165-C165</f>
        <v>0</v>
      </c>
      <c r="F165" s="16"/>
    </row>
    <row r="166" spans="1:6" x14ac:dyDescent="0.2">
      <c r="A166" s="38" t="s">
        <v>3</v>
      </c>
      <c r="B166" s="10"/>
      <c r="C166" s="10">
        <v>10640</v>
      </c>
      <c r="D166" s="10">
        <v>10640</v>
      </c>
      <c r="E166" s="51">
        <f t="shared" si="7"/>
        <v>0</v>
      </c>
      <c r="F166" s="16"/>
    </row>
    <row r="167" spans="1:6" x14ac:dyDescent="0.2">
      <c r="A167" s="38" t="s">
        <v>4</v>
      </c>
      <c r="B167" s="10">
        <v>2021.81</v>
      </c>
      <c r="C167" s="10"/>
      <c r="D167" s="10"/>
      <c r="E167" s="51">
        <f t="shared" si="7"/>
        <v>0</v>
      </c>
      <c r="F167" s="16">
        <f>+D165*33%</f>
        <v>0</v>
      </c>
    </row>
    <row r="168" spans="1:6" ht="15.75" x14ac:dyDescent="0.2">
      <c r="A168" s="49" t="s">
        <v>14</v>
      </c>
      <c r="B168" s="10">
        <f>SUM(B165:B167)</f>
        <v>10021.85</v>
      </c>
      <c r="C168" s="10">
        <f>SUM(C165:C167)</f>
        <v>10640</v>
      </c>
      <c r="D168" s="10">
        <f>SUM(D165:D167)</f>
        <v>10640</v>
      </c>
      <c r="E168" s="50">
        <f>SUM(E165:E167)</f>
        <v>0</v>
      </c>
      <c r="F168" s="16"/>
    </row>
    <row r="169" spans="1:6" x14ac:dyDescent="0.2">
      <c r="A169" s="38" t="s">
        <v>15</v>
      </c>
      <c r="B169" s="10">
        <v>2439.0100000000002</v>
      </c>
      <c r="C169" s="10">
        <f>10820-5210</f>
        <v>5610</v>
      </c>
      <c r="D169" s="10">
        <f>5610-700</f>
        <v>4910</v>
      </c>
      <c r="E169" s="51">
        <f t="shared" si="7"/>
        <v>-700</v>
      </c>
      <c r="F169" s="16"/>
    </row>
    <row r="170" spans="1:6" x14ac:dyDescent="0.2">
      <c r="A170" s="38" t="s">
        <v>16</v>
      </c>
      <c r="B170" s="10"/>
      <c r="C170" s="10">
        <f>1200-200</f>
        <v>1000</v>
      </c>
      <c r="D170" s="10">
        <f>1200-200</f>
        <v>1000</v>
      </c>
      <c r="E170" s="51">
        <f t="shared" si="7"/>
        <v>0</v>
      </c>
      <c r="F170" s="66"/>
    </row>
    <row r="171" spans="1:6" x14ac:dyDescent="0.2">
      <c r="A171" s="38" t="s">
        <v>17</v>
      </c>
      <c r="B171" s="10"/>
      <c r="C171" s="10">
        <f>5500-2750</f>
        <v>2750</v>
      </c>
      <c r="D171" s="10">
        <f>5500-2750</f>
        <v>2750</v>
      </c>
      <c r="E171" s="51">
        <f t="shared" si="7"/>
        <v>0</v>
      </c>
      <c r="F171" s="16"/>
    </row>
    <row r="172" spans="1:6" ht="15.75" x14ac:dyDescent="0.2">
      <c r="A172" s="49" t="s">
        <v>33</v>
      </c>
      <c r="B172" s="10">
        <f>SUM(B169:B171)</f>
        <v>2439.0100000000002</v>
      </c>
      <c r="C172" s="10">
        <f>SUM(C169:C171)</f>
        <v>9360</v>
      </c>
      <c r="D172" s="10">
        <f>SUM(D169:D171)</f>
        <v>8660</v>
      </c>
      <c r="E172" s="50">
        <f>SUM(E169:E171)</f>
        <v>-700</v>
      </c>
      <c r="F172" s="16"/>
    </row>
    <row r="173" spans="1:6" x14ac:dyDescent="0.2">
      <c r="A173" s="38" t="s">
        <v>18</v>
      </c>
      <c r="B173" s="10"/>
      <c r="C173" s="10"/>
      <c r="D173" s="10"/>
      <c r="E173" s="51">
        <f>D173-C173</f>
        <v>0</v>
      </c>
      <c r="F173" s="16"/>
    </row>
    <row r="174" spans="1:6" x14ac:dyDescent="0.2">
      <c r="A174" s="38" t="s">
        <v>19</v>
      </c>
      <c r="B174" s="10"/>
      <c r="C174" s="10">
        <f>2000-2000</f>
        <v>0</v>
      </c>
      <c r="D174" s="10"/>
      <c r="E174" s="51">
        <f>D174-C174</f>
        <v>0</v>
      </c>
      <c r="F174" s="16"/>
    </row>
    <row r="175" spans="1:6" x14ac:dyDescent="0.2">
      <c r="A175" s="53" t="s">
        <v>20</v>
      </c>
      <c r="B175" s="10"/>
      <c r="C175" s="10"/>
      <c r="D175" s="10"/>
      <c r="E175" s="51"/>
      <c r="F175" s="16"/>
    </row>
    <row r="176" spans="1:6" x14ac:dyDescent="0.2">
      <c r="A176" s="38" t="s">
        <v>21</v>
      </c>
      <c r="B176" s="10"/>
      <c r="C176" s="10"/>
      <c r="D176" s="10"/>
      <c r="E176" s="51">
        <f>D176-C176</f>
        <v>0</v>
      </c>
      <c r="F176" s="16"/>
    </row>
    <row r="177" spans="1:6" ht="15.75" x14ac:dyDescent="0.2">
      <c r="A177" s="49" t="s">
        <v>5</v>
      </c>
      <c r="B177" s="10">
        <f>SUM(B173:B176)</f>
        <v>0</v>
      </c>
      <c r="C177" s="10">
        <f>SUM(C173:C176)</f>
        <v>0</v>
      </c>
      <c r="D177" s="10">
        <f>SUM(D173:D176)</f>
        <v>0</v>
      </c>
      <c r="E177" s="50">
        <f>SUM(E173:E176)</f>
        <v>0</v>
      </c>
      <c r="F177" s="16"/>
    </row>
    <row r="178" spans="1:6" x14ac:dyDescent="0.2">
      <c r="A178" s="38" t="s">
        <v>22</v>
      </c>
      <c r="B178" s="10"/>
      <c r="C178" s="10"/>
      <c r="D178" s="10"/>
      <c r="E178" s="51">
        <f>D178-C178</f>
        <v>0</v>
      </c>
      <c r="F178" s="16"/>
    </row>
    <row r="179" spans="1:6" x14ac:dyDescent="0.2">
      <c r="A179" s="38" t="s">
        <v>23</v>
      </c>
      <c r="B179" s="10"/>
      <c r="C179" s="10"/>
      <c r="D179" s="10"/>
      <c r="E179" s="51">
        <f>D179-C179</f>
        <v>0</v>
      </c>
      <c r="F179" s="16"/>
    </row>
    <row r="180" spans="1:6" x14ac:dyDescent="0.2">
      <c r="A180" s="38" t="s">
        <v>24</v>
      </c>
      <c r="B180" s="10"/>
      <c r="C180" s="10"/>
      <c r="D180" s="10"/>
      <c r="E180" s="51">
        <f>D180-C180</f>
        <v>0</v>
      </c>
      <c r="F180" s="16"/>
    </row>
    <row r="181" spans="1:6" ht="15.75" x14ac:dyDescent="0.2">
      <c r="A181" s="49" t="s">
        <v>6</v>
      </c>
      <c r="B181" s="10">
        <f>SUM(B178:B180)</f>
        <v>0</v>
      </c>
      <c r="C181" s="10">
        <f>SUM(C178:C180)</f>
        <v>0</v>
      </c>
      <c r="D181" s="10">
        <f>SUM(D178:D180)</f>
        <v>0</v>
      </c>
      <c r="E181" s="50">
        <f>SUM(E178:E180)</f>
        <v>0</v>
      </c>
      <c r="F181" s="16"/>
    </row>
    <row r="182" spans="1:6" s="25" customFormat="1" ht="16.5" customHeight="1" x14ac:dyDescent="0.45">
      <c r="A182" s="55" t="s">
        <v>25</v>
      </c>
      <c r="B182" s="10"/>
      <c r="C182" s="10"/>
      <c r="D182" s="10"/>
      <c r="E182" s="51">
        <f>D182-C182</f>
        <v>0</v>
      </c>
      <c r="F182" s="16"/>
    </row>
    <row r="183" spans="1:6" ht="15.75" x14ac:dyDescent="0.2">
      <c r="A183" s="56" t="s">
        <v>34</v>
      </c>
      <c r="B183" s="57">
        <f>+B168+B172+B177+B181</f>
        <v>12460.86</v>
      </c>
      <c r="C183" s="57">
        <f>+C168+C172+C177+C181</f>
        <v>20000</v>
      </c>
      <c r="D183" s="57">
        <f>+D168+D172+D177+D181</f>
        <v>19300</v>
      </c>
      <c r="E183" s="58">
        <f>+E168+E172+E177+E181</f>
        <v>-700</v>
      </c>
      <c r="F183" s="16"/>
    </row>
    <row r="184" spans="1:6" x14ac:dyDescent="0.2">
      <c r="A184" s="53" t="s">
        <v>1</v>
      </c>
      <c r="B184" s="63"/>
      <c r="C184" s="63"/>
      <c r="D184" s="63"/>
      <c r="E184" s="65"/>
      <c r="F184" s="16"/>
    </row>
    <row r="185" spans="1:6" ht="15.75" x14ac:dyDescent="0.25">
      <c r="A185" s="38" t="s">
        <v>121</v>
      </c>
      <c r="B185" s="67"/>
      <c r="C185" s="67"/>
      <c r="D185" s="67"/>
      <c r="E185" s="41"/>
      <c r="F185" s="16"/>
    </row>
    <row r="186" spans="1:6" ht="15.75" x14ac:dyDescent="0.25">
      <c r="A186" s="42"/>
      <c r="B186" s="43"/>
      <c r="C186" s="43"/>
      <c r="D186" s="43"/>
      <c r="E186" s="45"/>
      <c r="F186" s="16"/>
    </row>
    <row r="187" spans="1:6" x14ac:dyDescent="0.2">
      <c r="A187" s="38" t="s">
        <v>2</v>
      </c>
      <c r="B187" s="10">
        <v>864411.03</v>
      </c>
      <c r="C187" s="10">
        <v>936696</v>
      </c>
      <c r="D187" s="10">
        <v>948510</v>
      </c>
      <c r="E187" s="46">
        <f t="shared" ref="E187:E193" si="8">D187-C187</f>
        <v>11814</v>
      </c>
      <c r="F187" s="16"/>
    </row>
    <row r="188" spans="1:6" x14ac:dyDescent="0.2">
      <c r="A188" s="38" t="s">
        <v>3</v>
      </c>
      <c r="B188" s="10"/>
      <c r="C188" s="10"/>
      <c r="D188" s="10"/>
      <c r="E188" s="51">
        <f t="shared" si="8"/>
        <v>0</v>
      </c>
      <c r="F188" s="16"/>
    </row>
    <row r="189" spans="1:6" x14ac:dyDescent="0.2">
      <c r="A189" s="38" t="s">
        <v>4</v>
      </c>
      <c r="B189" s="10">
        <v>343865</v>
      </c>
      <c r="C189" s="10">
        <v>309110</v>
      </c>
      <c r="D189" s="10">
        <v>313008</v>
      </c>
      <c r="E189" s="51">
        <f t="shared" si="8"/>
        <v>3898</v>
      </c>
      <c r="F189" s="16">
        <f>+D187*33%</f>
        <v>313008.3</v>
      </c>
    </row>
    <row r="190" spans="1:6" ht="15.75" x14ac:dyDescent="0.2">
      <c r="A190" s="49" t="s">
        <v>14</v>
      </c>
      <c r="B190" s="10">
        <f>SUM(B187:B189)</f>
        <v>1208276.03</v>
      </c>
      <c r="C190" s="10">
        <f>SUM(C187:C189)</f>
        <v>1245806</v>
      </c>
      <c r="D190" s="10">
        <f>SUM(D187:D189)</f>
        <v>1261518</v>
      </c>
      <c r="E190" s="50">
        <f>SUM(E187:E189)</f>
        <v>15712</v>
      </c>
      <c r="F190" s="16"/>
    </row>
    <row r="191" spans="1:6" x14ac:dyDescent="0.2">
      <c r="A191" s="38" t="s">
        <v>15</v>
      </c>
      <c r="B191" s="10">
        <v>675</v>
      </c>
      <c r="C191" s="10">
        <f>15300-12800</f>
        <v>2500</v>
      </c>
      <c r="D191" s="10">
        <f>2500-2500</f>
        <v>0</v>
      </c>
      <c r="E191" s="51">
        <f t="shared" si="8"/>
        <v>-2500</v>
      </c>
      <c r="F191" s="16"/>
    </row>
    <row r="192" spans="1:6" x14ac:dyDescent="0.2">
      <c r="A192" s="38" t="s">
        <v>16</v>
      </c>
      <c r="B192" s="10">
        <v>7795.18</v>
      </c>
      <c r="C192" s="10">
        <f>20538-7038</f>
        <v>13500</v>
      </c>
      <c r="D192" s="10">
        <f>13500-6722</f>
        <v>6778</v>
      </c>
      <c r="E192" s="51">
        <f t="shared" si="8"/>
        <v>-6722</v>
      </c>
      <c r="F192" s="16"/>
    </row>
    <row r="193" spans="1:6" x14ac:dyDescent="0.2">
      <c r="A193" s="38" t="s">
        <v>17</v>
      </c>
      <c r="B193" s="10">
        <v>1968.92</v>
      </c>
      <c r="C193" s="10">
        <f>9000-4000</f>
        <v>5000</v>
      </c>
      <c r="D193" s="10">
        <f>9000-4000</f>
        <v>5000</v>
      </c>
      <c r="E193" s="51">
        <f t="shared" si="8"/>
        <v>0</v>
      </c>
      <c r="F193" s="16"/>
    </row>
    <row r="194" spans="1:6" ht="15.75" x14ac:dyDescent="0.2">
      <c r="A194" s="49" t="s">
        <v>33</v>
      </c>
      <c r="B194" s="10">
        <f>SUM(B191:B193)</f>
        <v>10439.1</v>
      </c>
      <c r="C194" s="10">
        <f>SUM(C191:C193)</f>
        <v>21000</v>
      </c>
      <c r="D194" s="10">
        <f>SUM(D191:D193)</f>
        <v>11778</v>
      </c>
      <c r="E194" s="50">
        <f>SUM(E191:E193)</f>
        <v>-9222</v>
      </c>
      <c r="F194" s="16"/>
    </row>
    <row r="195" spans="1:6" x14ac:dyDescent="0.2">
      <c r="A195" s="38" t="s">
        <v>18</v>
      </c>
      <c r="B195" s="10">
        <v>4153</v>
      </c>
      <c r="C195" s="10">
        <f>30750-20750</f>
        <v>10000</v>
      </c>
      <c r="D195" s="10">
        <f>30750-20750</f>
        <v>10000</v>
      </c>
      <c r="E195" s="51">
        <f>D195-C195</f>
        <v>0</v>
      </c>
      <c r="F195" s="16"/>
    </row>
    <row r="196" spans="1:6" x14ac:dyDescent="0.2">
      <c r="A196" s="38" t="s">
        <v>19</v>
      </c>
      <c r="B196" s="10">
        <v>3722.3</v>
      </c>
      <c r="C196" s="10">
        <v>6000</v>
      </c>
      <c r="D196" s="10">
        <f>6000-6000</f>
        <v>0</v>
      </c>
      <c r="E196" s="51">
        <f>D196-C196</f>
        <v>-6000</v>
      </c>
      <c r="F196" s="16"/>
    </row>
    <row r="197" spans="1:6" x14ac:dyDescent="0.2">
      <c r="A197" s="53" t="s">
        <v>20</v>
      </c>
      <c r="B197" s="10"/>
      <c r="C197" s="10"/>
      <c r="D197" s="10"/>
      <c r="E197" s="51"/>
      <c r="F197" s="16"/>
    </row>
    <row r="198" spans="1:6" x14ac:dyDescent="0.2">
      <c r="A198" s="38" t="s">
        <v>21</v>
      </c>
      <c r="B198" s="10"/>
      <c r="C198" s="10"/>
      <c r="D198" s="10"/>
      <c r="E198" s="51">
        <f>D198-C198</f>
        <v>0</v>
      </c>
      <c r="F198" s="16"/>
    </row>
    <row r="199" spans="1:6" ht="15.75" x14ac:dyDescent="0.2">
      <c r="A199" s="49" t="s">
        <v>5</v>
      </c>
      <c r="B199" s="10">
        <f>SUM(B195:B198)</f>
        <v>7875.3</v>
      </c>
      <c r="C199" s="10">
        <f>SUM(C195:C198)</f>
        <v>16000</v>
      </c>
      <c r="D199" s="10">
        <f>SUM(D195:D198)</f>
        <v>10000</v>
      </c>
      <c r="E199" s="50">
        <f>SUM(E195:E198)</f>
        <v>-6000</v>
      </c>
      <c r="F199" s="16"/>
    </row>
    <row r="200" spans="1:6" x14ac:dyDescent="0.2">
      <c r="A200" s="38" t="s">
        <v>22</v>
      </c>
      <c r="B200" s="10">
        <v>3956.76</v>
      </c>
      <c r="C200" s="10">
        <f>16300-8250</f>
        <v>8050</v>
      </c>
      <c r="D200" s="10">
        <f>8050-8050</f>
        <v>0</v>
      </c>
      <c r="E200" s="51">
        <f>D200-C200</f>
        <v>-8050</v>
      </c>
      <c r="F200" s="16"/>
    </row>
    <row r="201" spans="1:6" x14ac:dyDescent="0.2">
      <c r="A201" s="38" t="s">
        <v>23</v>
      </c>
      <c r="B201" s="10"/>
      <c r="C201" s="10"/>
      <c r="D201" s="10"/>
      <c r="E201" s="51">
        <f>D201-C201</f>
        <v>0</v>
      </c>
      <c r="F201" s="16"/>
    </row>
    <row r="202" spans="1:6" x14ac:dyDescent="0.2">
      <c r="A202" s="38" t="s">
        <v>24</v>
      </c>
      <c r="B202" s="10"/>
      <c r="C202" s="10"/>
      <c r="D202" s="10"/>
      <c r="E202" s="51">
        <f>D202-C202</f>
        <v>0</v>
      </c>
      <c r="F202" s="16"/>
    </row>
    <row r="203" spans="1:6" ht="15.75" x14ac:dyDescent="0.2">
      <c r="A203" s="49" t="s">
        <v>6</v>
      </c>
      <c r="B203" s="10">
        <f>SUM(B200:B202)</f>
        <v>3956.76</v>
      </c>
      <c r="C203" s="10">
        <f>SUM(C200:C202)</f>
        <v>8050</v>
      </c>
      <c r="D203" s="10">
        <f>SUM(D200:D202)</f>
        <v>0</v>
      </c>
      <c r="E203" s="50">
        <f>SUM(E200:E202)</f>
        <v>-8050</v>
      </c>
      <c r="F203" s="16"/>
    </row>
    <row r="204" spans="1:6" s="25" customFormat="1" ht="16.5" customHeight="1" x14ac:dyDescent="0.45">
      <c r="A204" s="55" t="s">
        <v>25</v>
      </c>
      <c r="B204" s="10"/>
      <c r="C204" s="10"/>
      <c r="D204" s="10"/>
      <c r="E204" s="51">
        <f>D204-C204</f>
        <v>0</v>
      </c>
      <c r="F204" s="16"/>
    </row>
    <row r="205" spans="1:6" ht="15.75" x14ac:dyDescent="0.2">
      <c r="A205" s="56" t="s">
        <v>34</v>
      </c>
      <c r="B205" s="57">
        <f>+B190+B194+B199+B203</f>
        <v>1230547.1900000002</v>
      </c>
      <c r="C205" s="57">
        <f>+C190+C194+C199+C203</f>
        <v>1290856</v>
      </c>
      <c r="D205" s="57">
        <f>+D190+D194+D199+D203</f>
        <v>1283296</v>
      </c>
      <c r="E205" s="58">
        <f>+E190+E194+E199+E203</f>
        <v>-7560</v>
      </c>
      <c r="F205" s="16"/>
    </row>
    <row r="206" spans="1:6" x14ac:dyDescent="0.2">
      <c r="A206" s="53" t="s">
        <v>1</v>
      </c>
      <c r="B206" s="7"/>
      <c r="C206" s="7"/>
      <c r="D206" s="7"/>
      <c r="E206" s="65"/>
      <c r="F206" s="16"/>
    </row>
    <row r="207" spans="1:6" ht="15.75" x14ac:dyDescent="0.2">
      <c r="A207" s="38" t="s">
        <v>122</v>
      </c>
      <c r="B207" s="39"/>
      <c r="C207" s="39"/>
      <c r="D207" s="39"/>
      <c r="E207" s="41"/>
      <c r="F207" s="16"/>
    </row>
    <row r="208" spans="1:6" ht="15.75" x14ac:dyDescent="0.25">
      <c r="A208" s="42"/>
      <c r="B208" s="43"/>
      <c r="C208" s="43"/>
      <c r="D208" s="43"/>
      <c r="E208" s="45"/>
      <c r="F208" s="16"/>
    </row>
    <row r="209" spans="1:6" x14ac:dyDescent="0.2">
      <c r="A209" s="38" t="s">
        <v>2</v>
      </c>
      <c r="B209" s="10"/>
      <c r="C209" s="10"/>
      <c r="D209" s="10"/>
      <c r="E209" s="46">
        <f t="shared" ref="E209:E215" si="9">D209-C209</f>
        <v>0</v>
      </c>
      <c r="F209" s="16"/>
    </row>
    <row r="210" spans="1:6" x14ac:dyDescent="0.2">
      <c r="A210" s="38" t="s">
        <v>3</v>
      </c>
      <c r="B210" s="10"/>
      <c r="C210" s="10"/>
      <c r="D210" s="10"/>
      <c r="E210" s="51">
        <f t="shared" si="9"/>
        <v>0</v>
      </c>
      <c r="F210" s="16"/>
    </row>
    <row r="211" spans="1:6" x14ac:dyDescent="0.2">
      <c r="A211" s="38" t="s">
        <v>4</v>
      </c>
      <c r="B211" s="10"/>
      <c r="C211" s="10"/>
      <c r="D211" s="10"/>
      <c r="E211" s="51">
        <f t="shared" si="9"/>
        <v>0</v>
      </c>
      <c r="F211" s="16">
        <f>+D209*33%</f>
        <v>0</v>
      </c>
    </row>
    <row r="212" spans="1:6" ht="15.75" x14ac:dyDescent="0.2">
      <c r="A212" s="49" t="s">
        <v>14</v>
      </c>
      <c r="B212" s="10">
        <f>SUM(B209:B211)</f>
        <v>0</v>
      </c>
      <c r="C212" s="10">
        <f>SUM(C209:C211)</f>
        <v>0</v>
      </c>
      <c r="D212" s="10">
        <f>SUM(D209:D211)</f>
        <v>0</v>
      </c>
      <c r="E212" s="50">
        <f>SUM(E209:E211)</f>
        <v>0</v>
      </c>
      <c r="F212" s="16"/>
    </row>
    <row r="213" spans="1:6" x14ac:dyDescent="0.2">
      <c r="A213" s="38" t="s">
        <v>15</v>
      </c>
      <c r="B213" s="10"/>
      <c r="C213" s="10">
        <v>50000</v>
      </c>
      <c r="D213" s="10"/>
      <c r="E213" s="51">
        <f t="shared" si="9"/>
        <v>-50000</v>
      </c>
      <c r="F213" s="16"/>
    </row>
    <row r="214" spans="1:6" x14ac:dyDescent="0.2">
      <c r="A214" s="38" t="s">
        <v>16</v>
      </c>
      <c r="B214" s="10">
        <v>-173941.75</v>
      </c>
      <c r="C214" s="10">
        <v>100000</v>
      </c>
      <c r="D214" s="10"/>
      <c r="E214" s="51">
        <f t="shared" si="9"/>
        <v>-100000</v>
      </c>
      <c r="F214" s="16"/>
    </row>
    <row r="215" spans="1:6" x14ac:dyDescent="0.2">
      <c r="A215" s="38" t="s">
        <v>17</v>
      </c>
      <c r="B215" s="10">
        <v>15000</v>
      </c>
      <c r="C215" s="10">
        <v>10000</v>
      </c>
      <c r="D215" s="10"/>
      <c r="E215" s="51">
        <f t="shared" si="9"/>
        <v>-10000</v>
      </c>
      <c r="F215" s="16"/>
    </row>
    <row r="216" spans="1:6" ht="15.75" x14ac:dyDescent="0.2">
      <c r="A216" s="49" t="s">
        <v>33</v>
      </c>
      <c r="B216" s="10">
        <f>SUM(B213:B215)</f>
        <v>-158941.75</v>
      </c>
      <c r="C216" s="10">
        <f>SUM(C213:C215)</f>
        <v>160000</v>
      </c>
      <c r="D216" s="10">
        <f>SUM(D213:D215)</f>
        <v>0</v>
      </c>
      <c r="E216" s="50">
        <f>SUM(E213:E215)</f>
        <v>-160000</v>
      </c>
      <c r="F216" s="16"/>
    </row>
    <row r="217" spans="1:6" x14ac:dyDescent="0.2">
      <c r="A217" s="38" t="s">
        <v>18</v>
      </c>
      <c r="B217" s="10">
        <v>214886.65</v>
      </c>
      <c r="C217" s="10">
        <f>350000+90000</f>
        <v>440000</v>
      </c>
      <c r="D217" s="10">
        <f>350000-12250</f>
        <v>337750</v>
      </c>
      <c r="E217" s="51">
        <f>D217-C217</f>
        <v>-102250</v>
      </c>
      <c r="F217" s="16"/>
    </row>
    <row r="218" spans="1:6" x14ac:dyDescent="0.2">
      <c r="A218" s="38" t="s">
        <v>19</v>
      </c>
      <c r="B218" s="10">
        <v>75647.289999999994</v>
      </c>
      <c r="C218" s="10"/>
      <c r="D218" s="10"/>
      <c r="E218" s="51">
        <f>D218-C218</f>
        <v>0</v>
      </c>
      <c r="F218" s="16"/>
    </row>
    <row r="219" spans="1:6" x14ac:dyDescent="0.2">
      <c r="A219" s="53" t="s">
        <v>20</v>
      </c>
      <c r="B219" s="10"/>
      <c r="C219" s="10"/>
      <c r="D219" s="10"/>
      <c r="E219" s="51"/>
      <c r="F219" s="16"/>
    </row>
    <row r="220" spans="1:6" x14ac:dyDescent="0.2">
      <c r="A220" s="38" t="s">
        <v>21</v>
      </c>
      <c r="B220" s="10"/>
      <c r="C220" s="10"/>
      <c r="D220" s="10"/>
      <c r="E220" s="51">
        <f>D220-C220</f>
        <v>0</v>
      </c>
      <c r="F220" s="16"/>
    </row>
    <row r="221" spans="1:6" ht="15.75" x14ac:dyDescent="0.2">
      <c r="A221" s="49" t="s">
        <v>5</v>
      </c>
      <c r="B221" s="10">
        <f>SUM(B217:B220)</f>
        <v>290533.94</v>
      </c>
      <c r="C221" s="10">
        <f>SUM(C217:C220)</f>
        <v>440000</v>
      </c>
      <c r="D221" s="10">
        <f>SUM(D217:D220)</f>
        <v>337750</v>
      </c>
      <c r="E221" s="50">
        <f>SUM(E217:E220)</f>
        <v>-102250</v>
      </c>
      <c r="F221" s="16"/>
    </row>
    <row r="222" spans="1:6" x14ac:dyDescent="0.2">
      <c r="A222" s="38" t="s">
        <v>22</v>
      </c>
      <c r="B222" s="10"/>
      <c r="C222" s="10">
        <v>500000</v>
      </c>
      <c r="D222" s="10"/>
      <c r="E222" s="51">
        <f>D222-C222</f>
        <v>-500000</v>
      </c>
      <c r="F222" s="16"/>
    </row>
    <row r="223" spans="1:6" x14ac:dyDescent="0.2">
      <c r="A223" s="38" t="s">
        <v>23</v>
      </c>
      <c r="B223" s="10"/>
      <c r="C223" s="10"/>
      <c r="D223" s="10"/>
      <c r="E223" s="51">
        <f>D223-C223</f>
        <v>0</v>
      </c>
      <c r="F223" s="16"/>
    </row>
    <row r="224" spans="1:6" x14ac:dyDescent="0.2">
      <c r="A224" s="38" t="s">
        <v>24</v>
      </c>
      <c r="B224" s="10"/>
      <c r="C224" s="10"/>
      <c r="D224" s="10"/>
      <c r="E224" s="51">
        <f>D224-C224</f>
        <v>0</v>
      </c>
      <c r="F224" s="16"/>
    </row>
    <row r="225" spans="1:6" ht="15.75" x14ac:dyDescent="0.2">
      <c r="A225" s="49" t="s">
        <v>6</v>
      </c>
      <c r="B225" s="10">
        <f>SUM(B222:B224)</f>
        <v>0</v>
      </c>
      <c r="C225" s="10">
        <f>SUM(C222:C224)</f>
        <v>500000</v>
      </c>
      <c r="D225" s="10">
        <f>SUM(D222:D224)</f>
        <v>0</v>
      </c>
      <c r="E225" s="50">
        <f>SUM(E222:E224)</f>
        <v>-500000</v>
      </c>
      <c r="F225" s="16"/>
    </row>
    <row r="226" spans="1:6" s="25" customFormat="1" ht="16.5" customHeight="1" x14ac:dyDescent="0.45">
      <c r="A226" s="55" t="s">
        <v>25</v>
      </c>
      <c r="B226" s="10"/>
      <c r="C226" s="10"/>
      <c r="D226" s="10"/>
      <c r="E226" s="51">
        <f>D226-C226</f>
        <v>0</v>
      </c>
      <c r="F226" s="16"/>
    </row>
    <row r="227" spans="1:6" ht="15.75" x14ac:dyDescent="0.2">
      <c r="A227" s="56" t="s">
        <v>34</v>
      </c>
      <c r="B227" s="57">
        <f>+B212+B216+B221+B225</f>
        <v>131592.19</v>
      </c>
      <c r="C227" s="57">
        <f>+C212+C216+C221+C225</f>
        <v>1100000</v>
      </c>
      <c r="D227" s="57">
        <f>+D212+D216+D221+D225</f>
        <v>337750</v>
      </c>
      <c r="E227" s="58">
        <f>+E212+E216+E221+E225</f>
        <v>-762250</v>
      </c>
      <c r="F227" s="16"/>
    </row>
    <row r="228" spans="1:6" x14ac:dyDescent="0.2">
      <c r="A228" s="53" t="s">
        <v>1</v>
      </c>
      <c r="B228" s="7"/>
      <c r="C228" s="7"/>
      <c r="D228" s="7"/>
      <c r="E228" s="65"/>
      <c r="F228" s="16"/>
    </row>
    <row r="229" spans="1:6" ht="15.75" x14ac:dyDescent="0.2">
      <c r="A229" s="38" t="s">
        <v>123</v>
      </c>
      <c r="B229" s="39"/>
      <c r="C229" s="39"/>
      <c r="D229" s="39"/>
      <c r="E229" s="41"/>
      <c r="F229" s="16"/>
    </row>
    <row r="230" spans="1:6" ht="15.75" x14ac:dyDescent="0.25">
      <c r="A230" s="42"/>
      <c r="B230" s="43"/>
      <c r="C230" s="43"/>
      <c r="D230" s="43"/>
      <c r="E230" s="45"/>
      <c r="F230" s="16"/>
    </row>
    <row r="231" spans="1:6" x14ac:dyDescent="0.2">
      <c r="A231" s="38" t="s">
        <v>2</v>
      </c>
      <c r="B231" s="10">
        <v>162555.14000000001</v>
      </c>
      <c r="C231" s="10">
        <v>149239</v>
      </c>
      <c r="D231" s="10">
        <v>159557</v>
      </c>
      <c r="E231" s="46">
        <f t="shared" ref="E231:E237" si="10">D231-C231</f>
        <v>10318</v>
      </c>
      <c r="F231" s="16"/>
    </row>
    <row r="232" spans="1:6" x14ac:dyDescent="0.2">
      <c r="A232" s="38" t="s">
        <v>3</v>
      </c>
      <c r="B232" s="10"/>
      <c r="C232" s="10"/>
      <c r="D232" s="10"/>
      <c r="E232" s="51">
        <f t="shared" si="10"/>
        <v>0</v>
      </c>
      <c r="F232" s="16"/>
    </row>
    <row r="233" spans="1:6" x14ac:dyDescent="0.2">
      <c r="A233" s="38" t="s">
        <v>4</v>
      </c>
      <c r="B233" s="10">
        <v>75106.929999999993</v>
      </c>
      <c r="C233" s="10">
        <v>49249</v>
      </c>
      <c r="D233" s="10">
        <v>52654</v>
      </c>
      <c r="E233" s="51">
        <f t="shared" si="10"/>
        <v>3405</v>
      </c>
      <c r="F233" s="16">
        <f>+D231*33%</f>
        <v>52653.810000000005</v>
      </c>
    </row>
    <row r="234" spans="1:6" ht="15.75" x14ac:dyDescent="0.2">
      <c r="A234" s="49" t="s">
        <v>14</v>
      </c>
      <c r="B234" s="10">
        <f>SUM(B231:B233)</f>
        <v>237662.07</v>
      </c>
      <c r="C234" s="10">
        <f>SUM(C231:C233)</f>
        <v>198488</v>
      </c>
      <c r="D234" s="10">
        <f>SUM(D231:D233)</f>
        <v>212211</v>
      </c>
      <c r="E234" s="50">
        <f>SUM(E231:E233)</f>
        <v>13723</v>
      </c>
      <c r="F234" s="16"/>
    </row>
    <row r="235" spans="1:6" x14ac:dyDescent="0.2">
      <c r="A235" s="38" t="s">
        <v>15</v>
      </c>
      <c r="B235" s="10"/>
      <c r="C235" s="10"/>
      <c r="D235" s="10"/>
      <c r="E235" s="51">
        <f t="shared" si="10"/>
        <v>0</v>
      </c>
      <c r="F235" s="16"/>
    </row>
    <row r="236" spans="1:6" x14ac:dyDescent="0.2">
      <c r="A236" s="38" t="s">
        <v>16</v>
      </c>
      <c r="B236" s="10"/>
      <c r="C236" s="10"/>
      <c r="D236" s="10"/>
      <c r="E236" s="51">
        <f t="shared" si="10"/>
        <v>0</v>
      </c>
      <c r="F236" s="16"/>
    </row>
    <row r="237" spans="1:6" x14ac:dyDescent="0.2">
      <c r="A237" s="38" t="s">
        <v>17</v>
      </c>
      <c r="B237" s="10"/>
      <c r="C237" s="10"/>
      <c r="D237" s="10"/>
      <c r="E237" s="51">
        <f t="shared" si="10"/>
        <v>0</v>
      </c>
      <c r="F237" s="16"/>
    </row>
    <row r="238" spans="1:6" ht="15.75" x14ac:dyDescent="0.2">
      <c r="A238" s="49" t="s">
        <v>33</v>
      </c>
      <c r="B238" s="10">
        <f>SUM(B235:B237)</f>
        <v>0</v>
      </c>
      <c r="C238" s="10">
        <f>SUM(C235:C237)</f>
        <v>0</v>
      </c>
      <c r="D238" s="10">
        <f>SUM(D235:D237)</f>
        <v>0</v>
      </c>
      <c r="E238" s="50">
        <f>SUM(E235:E237)</f>
        <v>0</v>
      </c>
      <c r="F238" s="16"/>
    </row>
    <row r="239" spans="1:6" x14ac:dyDescent="0.2">
      <c r="A239" s="38" t="s">
        <v>18</v>
      </c>
      <c r="B239" s="10"/>
      <c r="C239" s="10"/>
      <c r="D239" s="10"/>
      <c r="E239" s="51">
        <f>D239-C239</f>
        <v>0</v>
      </c>
      <c r="F239" s="16"/>
    </row>
    <row r="240" spans="1:6" x14ac:dyDescent="0.2">
      <c r="A240" s="38" t="s">
        <v>19</v>
      </c>
      <c r="B240" s="10"/>
      <c r="C240" s="10"/>
      <c r="D240" s="10"/>
      <c r="E240" s="51">
        <f>D240-C240</f>
        <v>0</v>
      </c>
      <c r="F240" s="16"/>
    </row>
    <row r="241" spans="1:6" x14ac:dyDescent="0.2">
      <c r="A241" s="53" t="s">
        <v>20</v>
      </c>
      <c r="B241" s="10"/>
      <c r="C241" s="10"/>
      <c r="D241" s="10"/>
      <c r="E241" s="51"/>
      <c r="F241" s="16"/>
    </row>
    <row r="242" spans="1:6" x14ac:dyDescent="0.2">
      <c r="A242" s="38" t="s">
        <v>21</v>
      </c>
      <c r="B242" s="10"/>
      <c r="C242" s="10"/>
      <c r="D242" s="10"/>
      <c r="E242" s="51">
        <f>D242-C242</f>
        <v>0</v>
      </c>
      <c r="F242" s="16"/>
    </row>
    <row r="243" spans="1:6" ht="15.75" x14ac:dyDescent="0.2">
      <c r="A243" s="49" t="s">
        <v>5</v>
      </c>
      <c r="B243" s="10">
        <f>SUM(B239:B242)</f>
        <v>0</v>
      </c>
      <c r="C243" s="10">
        <f>SUM(C239:C242)</f>
        <v>0</v>
      </c>
      <c r="D243" s="10">
        <f>SUM(D239:D242)</f>
        <v>0</v>
      </c>
      <c r="E243" s="50">
        <f>SUM(E239:E242)</f>
        <v>0</v>
      </c>
      <c r="F243" s="16"/>
    </row>
    <row r="244" spans="1:6" x14ac:dyDescent="0.2">
      <c r="A244" s="38" t="s">
        <v>22</v>
      </c>
      <c r="B244" s="10"/>
      <c r="C244" s="10"/>
      <c r="D244" s="10"/>
      <c r="E244" s="51">
        <f>D244-C244</f>
        <v>0</v>
      </c>
      <c r="F244" s="16"/>
    </row>
    <row r="245" spans="1:6" x14ac:dyDescent="0.2">
      <c r="A245" s="38" t="s">
        <v>23</v>
      </c>
      <c r="B245" s="10"/>
      <c r="C245" s="10"/>
      <c r="D245" s="10"/>
      <c r="E245" s="51">
        <f>D245-C245</f>
        <v>0</v>
      </c>
      <c r="F245" s="16"/>
    </row>
    <row r="246" spans="1:6" x14ac:dyDescent="0.2">
      <c r="A246" s="38" t="s">
        <v>24</v>
      </c>
      <c r="B246" s="10"/>
      <c r="C246" s="10"/>
      <c r="D246" s="10"/>
      <c r="E246" s="51">
        <f>D246-C246</f>
        <v>0</v>
      </c>
      <c r="F246" s="16"/>
    </row>
    <row r="247" spans="1:6" ht="15.75" x14ac:dyDescent="0.2">
      <c r="A247" s="49" t="s">
        <v>6</v>
      </c>
      <c r="B247" s="10">
        <f>SUM(B244:B246)</f>
        <v>0</v>
      </c>
      <c r="C247" s="10">
        <f>SUM(C244:C246)</f>
        <v>0</v>
      </c>
      <c r="D247" s="10">
        <f>SUM(D244:D246)</f>
        <v>0</v>
      </c>
      <c r="E247" s="50">
        <f>SUM(E244:E246)</f>
        <v>0</v>
      </c>
      <c r="F247" s="16"/>
    </row>
    <row r="248" spans="1:6" s="25" customFormat="1" ht="16.5" customHeight="1" x14ac:dyDescent="0.45">
      <c r="A248" s="55" t="s">
        <v>25</v>
      </c>
      <c r="B248" s="10"/>
      <c r="C248" s="10"/>
      <c r="D248" s="10"/>
      <c r="E248" s="51">
        <f>D248-C248</f>
        <v>0</v>
      </c>
      <c r="F248" s="16"/>
    </row>
    <row r="249" spans="1:6" ht="15.75" x14ac:dyDescent="0.2">
      <c r="A249" s="56" t="s">
        <v>34</v>
      </c>
      <c r="B249" s="57">
        <f>+B234+B238+B243+B247</f>
        <v>237662.07</v>
      </c>
      <c r="C249" s="57">
        <f>+C234+C238+C243+C247</f>
        <v>198488</v>
      </c>
      <c r="D249" s="57">
        <f>+D234+D238+D243+D247</f>
        <v>212211</v>
      </c>
      <c r="E249" s="58">
        <f>+E234+E238+E243+E247</f>
        <v>13723</v>
      </c>
      <c r="F249" s="16"/>
    </row>
    <row r="250" spans="1:6" x14ac:dyDescent="0.2">
      <c r="A250" s="53" t="s">
        <v>1</v>
      </c>
      <c r="B250" s="7"/>
      <c r="C250" s="7"/>
      <c r="D250" s="7"/>
      <c r="E250" s="65"/>
      <c r="F250" s="16"/>
    </row>
    <row r="251" spans="1:6" ht="15.75" x14ac:dyDescent="0.25">
      <c r="A251" s="38" t="s">
        <v>124</v>
      </c>
      <c r="B251" s="39"/>
      <c r="C251" s="39"/>
      <c r="D251" s="39"/>
      <c r="E251" s="68"/>
      <c r="F251" s="16"/>
    </row>
    <row r="252" spans="1:6" ht="15.75" x14ac:dyDescent="0.25">
      <c r="A252" s="42"/>
      <c r="B252" s="43"/>
      <c r="C252" s="43"/>
      <c r="D252" s="43"/>
      <c r="E252" s="45"/>
      <c r="F252" s="16"/>
    </row>
    <row r="253" spans="1:6" x14ac:dyDescent="0.2">
      <c r="A253" s="38" t="s">
        <v>2</v>
      </c>
      <c r="B253" s="10">
        <v>28628.07</v>
      </c>
      <c r="C253" s="10">
        <v>47765</v>
      </c>
      <c r="D253" s="10">
        <v>48000</v>
      </c>
      <c r="E253" s="46">
        <f t="shared" ref="E253:E259" si="11">D253-C253</f>
        <v>235</v>
      </c>
      <c r="F253" s="16"/>
    </row>
    <row r="254" spans="1:6" x14ac:dyDescent="0.2">
      <c r="A254" s="38" t="s">
        <v>3</v>
      </c>
      <c r="B254" s="10"/>
      <c r="C254" s="10"/>
      <c r="D254" s="10"/>
      <c r="E254" s="51">
        <f t="shared" si="11"/>
        <v>0</v>
      </c>
      <c r="F254" s="16"/>
    </row>
    <row r="255" spans="1:6" x14ac:dyDescent="0.2">
      <c r="A255" s="38" t="s">
        <v>4</v>
      </c>
      <c r="B255" s="10">
        <v>11601.45</v>
      </c>
      <c r="C255" s="10">
        <v>15762</v>
      </c>
      <c r="D255" s="10">
        <v>15840</v>
      </c>
      <c r="E255" s="51">
        <f t="shared" si="11"/>
        <v>78</v>
      </c>
      <c r="F255" s="16">
        <f>+D253*33%</f>
        <v>15840</v>
      </c>
    </row>
    <row r="256" spans="1:6" ht="15.75" x14ac:dyDescent="0.2">
      <c r="A256" s="49" t="s">
        <v>14</v>
      </c>
      <c r="B256" s="10">
        <f>SUM(B253:B255)</f>
        <v>40229.520000000004</v>
      </c>
      <c r="C256" s="10">
        <f>SUM(C253:C255)</f>
        <v>63527</v>
      </c>
      <c r="D256" s="10">
        <f>SUM(D253:D255)</f>
        <v>63840</v>
      </c>
      <c r="E256" s="50">
        <f>SUM(E253:E255)</f>
        <v>313</v>
      </c>
      <c r="F256" s="16"/>
    </row>
    <row r="257" spans="1:6" x14ac:dyDescent="0.2">
      <c r="A257" s="38" t="s">
        <v>15</v>
      </c>
      <c r="B257" s="10">
        <v>2620.9499999999998</v>
      </c>
      <c r="C257" s="10">
        <f>8000-4000</f>
        <v>4000</v>
      </c>
      <c r="D257" s="10">
        <f>8000-4000</f>
        <v>4000</v>
      </c>
      <c r="E257" s="51">
        <f t="shared" si="11"/>
        <v>0</v>
      </c>
      <c r="F257" s="16"/>
    </row>
    <row r="258" spans="1:6" x14ac:dyDescent="0.2">
      <c r="A258" s="38" t="s">
        <v>16</v>
      </c>
      <c r="B258" s="10">
        <v>310.70999999999998</v>
      </c>
      <c r="C258" s="10">
        <f>1700-850</f>
        <v>850</v>
      </c>
      <c r="D258" s="10">
        <f>1700-850</f>
        <v>850</v>
      </c>
      <c r="E258" s="51">
        <f t="shared" si="11"/>
        <v>0</v>
      </c>
      <c r="F258" s="16"/>
    </row>
    <row r="259" spans="1:6" x14ac:dyDescent="0.2">
      <c r="A259" s="38" t="s">
        <v>17</v>
      </c>
      <c r="B259" s="10">
        <v>384.73</v>
      </c>
      <c r="C259" s="10">
        <f>1000-500</f>
        <v>500</v>
      </c>
      <c r="D259" s="10">
        <f>1000-500</f>
        <v>500</v>
      </c>
      <c r="E259" s="51">
        <f t="shared" si="11"/>
        <v>0</v>
      </c>
      <c r="F259" s="16"/>
    </row>
    <row r="260" spans="1:6" ht="15.75" x14ac:dyDescent="0.2">
      <c r="A260" s="49" t="s">
        <v>33</v>
      </c>
      <c r="B260" s="10">
        <f>SUM(B257:B259)</f>
        <v>3316.39</v>
      </c>
      <c r="C260" s="10">
        <f>SUM(C257:C259)</f>
        <v>5350</v>
      </c>
      <c r="D260" s="10">
        <f>SUM(D257:D259)</f>
        <v>5350</v>
      </c>
      <c r="E260" s="50">
        <f>SUM(E257:E259)</f>
        <v>0</v>
      </c>
      <c r="F260" s="16"/>
    </row>
    <row r="261" spans="1:6" x14ac:dyDescent="0.2">
      <c r="A261" s="38" t="s">
        <v>18</v>
      </c>
      <c r="B261" s="10"/>
      <c r="C261" s="10"/>
      <c r="D261" s="10"/>
      <c r="E261" s="51">
        <f>D261-C261</f>
        <v>0</v>
      </c>
      <c r="F261" s="16"/>
    </row>
    <row r="262" spans="1:6" x14ac:dyDescent="0.2">
      <c r="A262" s="38" t="s">
        <v>19</v>
      </c>
      <c r="B262" s="10"/>
      <c r="C262" s="10"/>
      <c r="D262" s="10"/>
      <c r="E262" s="51">
        <f>D262-C262</f>
        <v>0</v>
      </c>
      <c r="F262" s="16"/>
    </row>
    <row r="263" spans="1:6" x14ac:dyDescent="0.2">
      <c r="A263" s="53" t="s">
        <v>20</v>
      </c>
      <c r="B263" s="10"/>
      <c r="C263" s="10"/>
      <c r="D263" s="10"/>
      <c r="E263" s="51"/>
      <c r="F263" s="16"/>
    </row>
    <row r="264" spans="1:6" x14ac:dyDescent="0.2">
      <c r="A264" s="38" t="s">
        <v>21</v>
      </c>
      <c r="B264" s="10"/>
      <c r="C264" s="10"/>
      <c r="D264" s="10"/>
      <c r="E264" s="51">
        <f>D264-C264</f>
        <v>0</v>
      </c>
      <c r="F264" s="16"/>
    </row>
    <row r="265" spans="1:6" ht="15.75" x14ac:dyDescent="0.2">
      <c r="A265" s="49" t="s">
        <v>5</v>
      </c>
      <c r="B265" s="10">
        <f>SUM(B261:B264)</f>
        <v>0</v>
      </c>
      <c r="C265" s="10">
        <f>SUM(C261:C264)</f>
        <v>0</v>
      </c>
      <c r="D265" s="10">
        <f>SUM(D261:D264)</f>
        <v>0</v>
      </c>
      <c r="E265" s="50">
        <f>SUM(E261:E264)</f>
        <v>0</v>
      </c>
      <c r="F265" s="16"/>
    </row>
    <row r="266" spans="1:6" x14ac:dyDescent="0.2">
      <c r="A266" s="38" t="s">
        <v>22</v>
      </c>
      <c r="B266" s="10"/>
      <c r="C266" s="10"/>
      <c r="D266" s="10"/>
      <c r="E266" s="51">
        <f>D266-C266</f>
        <v>0</v>
      </c>
      <c r="F266" s="16"/>
    </row>
    <row r="267" spans="1:6" x14ac:dyDescent="0.2">
      <c r="A267" s="38" t="s">
        <v>23</v>
      </c>
      <c r="B267" s="10"/>
      <c r="C267" s="10"/>
      <c r="D267" s="10"/>
      <c r="E267" s="51">
        <f>D267-C267</f>
        <v>0</v>
      </c>
      <c r="F267" s="16"/>
    </row>
    <row r="268" spans="1:6" x14ac:dyDescent="0.2">
      <c r="A268" s="38" t="s">
        <v>24</v>
      </c>
      <c r="B268" s="10"/>
      <c r="C268" s="10"/>
      <c r="D268" s="10"/>
      <c r="E268" s="51">
        <f>D268-C268</f>
        <v>0</v>
      </c>
      <c r="F268" s="16"/>
    </row>
    <row r="269" spans="1:6" ht="15.75" x14ac:dyDescent="0.2">
      <c r="A269" s="49" t="s">
        <v>6</v>
      </c>
      <c r="B269" s="10">
        <f>SUM(B266:B268)</f>
        <v>0</v>
      </c>
      <c r="C269" s="10">
        <f>SUM(C266:C268)</f>
        <v>0</v>
      </c>
      <c r="D269" s="10">
        <f>SUM(D266:D268)</f>
        <v>0</v>
      </c>
      <c r="E269" s="50">
        <f>SUM(E266:E268)</f>
        <v>0</v>
      </c>
      <c r="F269" s="16"/>
    </row>
    <row r="270" spans="1:6" s="25" customFormat="1" ht="16.5" customHeight="1" x14ac:dyDescent="0.45">
      <c r="A270" s="55" t="s">
        <v>25</v>
      </c>
      <c r="B270" s="10"/>
      <c r="C270" s="10"/>
      <c r="D270" s="10"/>
      <c r="E270" s="51">
        <f>D270-C270</f>
        <v>0</v>
      </c>
      <c r="F270" s="16"/>
    </row>
    <row r="271" spans="1:6" ht="15.75" x14ac:dyDescent="0.2">
      <c r="A271" s="56" t="s">
        <v>34</v>
      </c>
      <c r="B271" s="57">
        <f>+B256+B260+B265+B269</f>
        <v>43545.91</v>
      </c>
      <c r="C271" s="57">
        <f>+C256+C260+C265+C269</f>
        <v>68877</v>
      </c>
      <c r="D271" s="57">
        <f>+D256+D260+D265+D269</f>
        <v>69190</v>
      </c>
      <c r="E271" s="58">
        <f>+E256+E260+E265+E269</f>
        <v>313</v>
      </c>
      <c r="F271" s="16"/>
    </row>
    <row r="272" spans="1:6" x14ac:dyDescent="0.2">
      <c r="A272" s="53" t="s">
        <v>1</v>
      </c>
      <c r="B272" s="63"/>
      <c r="C272" s="63"/>
      <c r="D272" s="63"/>
      <c r="E272" s="65"/>
      <c r="F272" s="16"/>
    </row>
    <row r="273" spans="1:6" ht="15.75" x14ac:dyDescent="0.2">
      <c r="A273" s="38" t="s">
        <v>125</v>
      </c>
      <c r="B273" s="39"/>
      <c r="C273" s="39"/>
      <c r="D273" s="39"/>
      <c r="E273" s="41"/>
      <c r="F273" s="16"/>
    </row>
    <row r="274" spans="1:6" ht="15.75" x14ac:dyDescent="0.25">
      <c r="A274" s="42"/>
      <c r="B274" s="43"/>
      <c r="C274" s="43"/>
      <c r="D274" s="43"/>
      <c r="E274" s="45"/>
      <c r="F274" s="16"/>
    </row>
    <row r="275" spans="1:6" x14ac:dyDescent="0.2">
      <c r="A275" s="38" t="s">
        <v>2</v>
      </c>
      <c r="B275" s="10">
        <v>130847.21</v>
      </c>
      <c r="C275" s="10">
        <v>146637</v>
      </c>
      <c r="D275" s="10">
        <v>150847</v>
      </c>
      <c r="E275" s="46">
        <f t="shared" ref="E275:E281" si="12">D275-C275</f>
        <v>4210</v>
      </c>
      <c r="F275" s="16"/>
    </row>
    <row r="276" spans="1:6" x14ac:dyDescent="0.2">
      <c r="A276" s="38" t="s">
        <v>3</v>
      </c>
      <c r="B276" s="10"/>
      <c r="C276" s="10">
        <f>5000-2500</f>
        <v>2500</v>
      </c>
      <c r="D276" s="10">
        <v>2500</v>
      </c>
      <c r="E276" s="51">
        <f t="shared" si="12"/>
        <v>0</v>
      </c>
      <c r="F276" s="16"/>
    </row>
    <row r="277" spans="1:6" x14ac:dyDescent="0.2">
      <c r="A277" s="38" t="s">
        <v>4</v>
      </c>
      <c r="B277" s="10">
        <v>34342.26</v>
      </c>
      <c r="C277" s="10">
        <v>48390.21</v>
      </c>
      <c r="D277" s="10">
        <v>49780</v>
      </c>
      <c r="E277" s="51">
        <f t="shared" si="12"/>
        <v>1389.7900000000009</v>
      </c>
      <c r="F277" s="16">
        <f>+D275*33%</f>
        <v>49779.51</v>
      </c>
    </row>
    <row r="278" spans="1:6" ht="15.75" x14ac:dyDescent="0.2">
      <c r="A278" s="49" t="s">
        <v>14</v>
      </c>
      <c r="B278" s="10">
        <f>SUM(B275:B277)</f>
        <v>165189.47</v>
      </c>
      <c r="C278" s="10">
        <f>SUM(C275:C277)</f>
        <v>197527.21</v>
      </c>
      <c r="D278" s="10">
        <f>SUM(D275:D277)</f>
        <v>203127</v>
      </c>
      <c r="E278" s="50">
        <f>SUM(E275:E277)</f>
        <v>5599.7900000000009</v>
      </c>
      <c r="F278" s="16"/>
    </row>
    <row r="279" spans="1:6" x14ac:dyDescent="0.2">
      <c r="A279" s="38" t="s">
        <v>15</v>
      </c>
      <c r="B279" s="10">
        <v>35</v>
      </c>
      <c r="C279" s="10">
        <f>4350-3600</f>
        <v>750</v>
      </c>
      <c r="D279" s="10">
        <f>4350-3600</f>
        <v>750</v>
      </c>
      <c r="E279" s="51">
        <f t="shared" si="12"/>
        <v>0</v>
      </c>
      <c r="F279" s="16"/>
    </row>
    <row r="280" spans="1:6" x14ac:dyDescent="0.2">
      <c r="A280" s="38" t="s">
        <v>16</v>
      </c>
      <c r="B280" s="10">
        <v>124.74</v>
      </c>
      <c r="C280" s="10">
        <f>29319-19319</f>
        <v>10000</v>
      </c>
      <c r="D280" s="10">
        <f>10000-7521</f>
        <v>2479</v>
      </c>
      <c r="E280" s="51">
        <f t="shared" si="12"/>
        <v>-7521</v>
      </c>
      <c r="F280" s="16"/>
    </row>
    <row r="281" spans="1:6" x14ac:dyDescent="0.2">
      <c r="A281" s="38" t="s">
        <v>17</v>
      </c>
      <c r="B281" s="10">
        <v>1026.56</v>
      </c>
      <c r="C281" s="10">
        <f>5881-4881</f>
        <v>1000</v>
      </c>
      <c r="D281" s="10">
        <f>5881-4881</f>
        <v>1000</v>
      </c>
      <c r="E281" s="51">
        <f t="shared" si="12"/>
        <v>0</v>
      </c>
      <c r="F281" s="16"/>
    </row>
    <row r="282" spans="1:6" ht="15.75" x14ac:dyDescent="0.2">
      <c r="A282" s="49" t="s">
        <v>33</v>
      </c>
      <c r="B282" s="10">
        <f>SUM(B279:B281)</f>
        <v>1186.3</v>
      </c>
      <c r="C282" s="10">
        <f>SUM(C279:C281)</f>
        <v>11750</v>
      </c>
      <c r="D282" s="10">
        <f>SUM(D279:D281)</f>
        <v>4229</v>
      </c>
      <c r="E282" s="50">
        <f>SUM(E279:E281)</f>
        <v>-7521</v>
      </c>
      <c r="F282" s="16"/>
    </row>
    <row r="283" spans="1:6" x14ac:dyDescent="0.2">
      <c r="A283" s="38" t="s">
        <v>18</v>
      </c>
      <c r="B283" s="10"/>
      <c r="C283" s="10"/>
      <c r="D283" s="10"/>
      <c r="E283" s="51">
        <f>D283-C283</f>
        <v>0</v>
      </c>
      <c r="F283" s="16"/>
    </row>
    <row r="284" spans="1:6" x14ac:dyDescent="0.2">
      <c r="A284" s="38" t="s">
        <v>19</v>
      </c>
      <c r="B284" s="10"/>
      <c r="C284" s="10"/>
      <c r="D284" s="10"/>
      <c r="E284" s="51">
        <f>D284-C284</f>
        <v>0</v>
      </c>
      <c r="F284" s="16"/>
    </row>
    <row r="285" spans="1:6" x14ac:dyDescent="0.2">
      <c r="A285" s="53" t="s">
        <v>20</v>
      </c>
      <c r="B285" s="10"/>
      <c r="C285" s="10"/>
      <c r="D285" s="10"/>
      <c r="E285" s="51"/>
      <c r="F285" s="16"/>
    </row>
    <row r="286" spans="1:6" x14ac:dyDescent="0.2">
      <c r="A286" s="38" t="s">
        <v>21</v>
      </c>
      <c r="B286" s="10"/>
      <c r="C286" s="10"/>
      <c r="D286" s="10"/>
      <c r="E286" s="51">
        <f>D286-C286</f>
        <v>0</v>
      </c>
      <c r="F286" s="16"/>
    </row>
    <row r="287" spans="1:6" ht="15.75" x14ac:dyDescent="0.2">
      <c r="A287" s="49" t="s">
        <v>5</v>
      </c>
      <c r="B287" s="10">
        <f>SUM(B283:B286)</f>
        <v>0</v>
      </c>
      <c r="C287" s="10">
        <f>SUM(C283:C286)</f>
        <v>0</v>
      </c>
      <c r="D287" s="10">
        <f>SUM(D283:D286)</f>
        <v>0</v>
      </c>
      <c r="E287" s="50">
        <f>SUM(E283:E286)</f>
        <v>0</v>
      </c>
      <c r="F287" s="16"/>
    </row>
    <row r="288" spans="1:6" x14ac:dyDescent="0.2">
      <c r="A288" s="38" t="s">
        <v>22</v>
      </c>
      <c r="B288" s="10"/>
      <c r="C288" s="10"/>
      <c r="D288" s="10"/>
      <c r="E288" s="51">
        <f>D288-C288</f>
        <v>0</v>
      </c>
      <c r="F288" s="16"/>
    </row>
    <row r="289" spans="1:6" x14ac:dyDescent="0.2">
      <c r="A289" s="38" t="s">
        <v>23</v>
      </c>
      <c r="B289" s="10"/>
      <c r="C289" s="10"/>
      <c r="D289" s="10"/>
      <c r="E289" s="51">
        <f>D289-C289</f>
        <v>0</v>
      </c>
      <c r="F289" s="16"/>
    </row>
    <row r="290" spans="1:6" x14ac:dyDescent="0.2">
      <c r="A290" s="38" t="s">
        <v>24</v>
      </c>
      <c r="B290" s="10"/>
      <c r="C290" s="10"/>
      <c r="D290" s="10"/>
      <c r="E290" s="51">
        <f>D290-C290</f>
        <v>0</v>
      </c>
      <c r="F290" s="16"/>
    </row>
    <row r="291" spans="1:6" ht="15.75" x14ac:dyDescent="0.2">
      <c r="A291" s="49" t="s">
        <v>6</v>
      </c>
      <c r="B291" s="10">
        <f>SUM(B288:B290)</f>
        <v>0</v>
      </c>
      <c r="C291" s="10">
        <f>SUM(C288:C290)</f>
        <v>0</v>
      </c>
      <c r="D291" s="10">
        <f>SUM(D288:D290)</f>
        <v>0</v>
      </c>
      <c r="E291" s="50">
        <f>SUM(E288:E290)</f>
        <v>0</v>
      </c>
      <c r="F291" s="16"/>
    </row>
    <row r="292" spans="1:6" s="25" customFormat="1" ht="16.5" customHeight="1" x14ac:dyDescent="0.45">
      <c r="A292" s="55" t="s">
        <v>25</v>
      </c>
      <c r="B292" s="10"/>
      <c r="C292" s="10"/>
      <c r="D292" s="10"/>
      <c r="E292" s="51">
        <f>D292-C292</f>
        <v>0</v>
      </c>
      <c r="F292" s="16"/>
    </row>
    <row r="293" spans="1:6" ht="15.75" x14ac:dyDescent="0.2">
      <c r="A293" s="56" t="s">
        <v>34</v>
      </c>
      <c r="B293" s="57">
        <f>+B278+B282+B287+B291</f>
        <v>166375.76999999999</v>
      </c>
      <c r="C293" s="57">
        <f>+C278+C282+C287+C291</f>
        <v>209277.21</v>
      </c>
      <c r="D293" s="57">
        <f>+D278+D282+D287+D291</f>
        <v>207356</v>
      </c>
      <c r="E293" s="58">
        <f>+E278+E282+E287+E291</f>
        <v>-1921.2099999999991</v>
      </c>
      <c r="F293" s="16"/>
    </row>
    <row r="294" spans="1:6" x14ac:dyDescent="0.2">
      <c r="A294" s="53" t="s">
        <v>1</v>
      </c>
      <c r="B294" s="7"/>
      <c r="C294" s="7"/>
      <c r="D294" s="7"/>
      <c r="E294" s="65"/>
      <c r="F294" s="16"/>
    </row>
    <row r="295" spans="1:6" ht="15.75" x14ac:dyDescent="0.2">
      <c r="A295" s="38" t="s">
        <v>126</v>
      </c>
      <c r="B295" s="39"/>
      <c r="C295" s="39"/>
      <c r="D295" s="39"/>
      <c r="E295" s="41"/>
      <c r="F295" s="16"/>
    </row>
    <row r="296" spans="1:6" ht="15.75" x14ac:dyDescent="0.25">
      <c r="A296" s="42"/>
      <c r="B296" s="43"/>
      <c r="C296" s="43"/>
      <c r="D296" s="43"/>
      <c r="E296" s="45"/>
      <c r="F296" s="16"/>
    </row>
    <row r="297" spans="1:6" x14ac:dyDescent="0.2">
      <c r="A297" s="38" t="s">
        <v>2</v>
      </c>
      <c r="B297" s="10">
        <v>183446.99</v>
      </c>
      <c r="C297" s="10">
        <v>231167</v>
      </c>
      <c r="D297" s="10">
        <v>216796</v>
      </c>
      <c r="E297" s="46">
        <f t="shared" ref="E297:E303" si="13">D297-C297</f>
        <v>-14371</v>
      </c>
      <c r="F297" s="16"/>
    </row>
    <row r="298" spans="1:6" x14ac:dyDescent="0.2">
      <c r="A298" s="38" t="s">
        <v>3</v>
      </c>
      <c r="B298" s="10"/>
      <c r="C298" s="10"/>
      <c r="D298" s="10"/>
      <c r="E298" s="51">
        <f t="shared" si="13"/>
        <v>0</v>
      </c>
      <c r="F298" s="16"/>
    </row>
    <row r="299" spans="1:6" x14ac:dyDescent="0.2">
      <c r="A299" s="38" t="s">
        <v>4</v>
      </c>
      <c r="B299" s="10">
        <v>72115.649999999994</v>
      </c>
      <c r="C299" s="10">
        <v>76285</v>
      </c>
      <c r="D299" s="10">
        <v>71543</v>
      </c>
      <c r="E299" s="51">
        <f t="shared" si="13"/>
        <v>-4742</v>
      </c>
      <c r="F299" s="16">
        <f>+D297*33%</f>
        <v>71542.680000000008</v>
      </c>
    </row>
    <row r="300" spans="1:6" ht="15.75" x14ac:dyDescent="0.2">
      <c r="A300" s="49" t="s">
        <v>14</v>
      </c>
      <c r="B300" s="10">
        <f>SUM(B297:B299)</f>
        <v>255562.63999999998</v>
      </c>
      <c r="C300" s="10">
        <f>SUM(C297:C299)</f>
        <v>307452</v>
      </c>
      <c r="D300" s="10">
        <f>SUM(D297:D299)</f>
        <v>288339</v>
      </c>
      <c r="E300" s="50">
        <f>SUM(E297:E299)</f>
        <v>-19113</v>
      </c>
      <c r="F300" s="16"/>
    </row>
    <row r="301" spans="1:6" x14ac:dyDescent="0.2">
      <c r="A301" s="38" t="s">
        <v>15</v>
      </c>
      <c r="B301" s="10">
        <v>4014.46</v>
      </c>
      <c r="C301" s="10">
        <f>3000-1500</f>
        <v>1500</v>
      </c>
      <c r="D301" s="10">
        <f>3000-1500</f>
        <v>1500</v>
      </c>
      <c r="E301" s="51">
        <f t="shared" si="13"/>
        <v>0</v>
      </c>
      <c r="F301" s="16"/>
    </row>
    <row r="302" spans="1:6" x14ac:dyDescent="0.2">
      <c r="A302" s="38" t="s">
        <v>16</v>
      </c>
      <c r="B302" s="10">
        <v>257334.27</v>
      </c>
      <c r="C302" s="10">
        <v>320756</v>
      </c>
      <c r="D302" s="10">
        <v>320756</v>
      </c>
      <c r="E302" s="51">
        <f t="shared" si="13"/>
        <v>0</v>
      </c>
      <c r="F302" s="16"/>
    </row>
    <row r="303" spans="1:6" x14ac:dyDescent="0.2">
      <c r="A303" s="38" t="s">
        <v>17</v>
      </c>
      <c r="B303" s="10">
        <v>1866.91</v>
      </c>
      <c r="C303" s="10"/>
      <c r="D303" s="10"/>
      <c r="E303" s="51">
        <f t="shared" si="13"/>
        <v>0</v>
      </c>
      <c r="F303" s="16"/>
    </row>
    <row r="304" spans="1:6" ht="15.75" x14ac:dyDescent="0.2">
      <c r="A304" s="49" t="s">
        <v>33</v>
      </c>
      <c r="B304" s="10">
        <f>SUM(B301:B303)</f>
        <v>263215.63999999996</v>
      </c>
      <c r="C304" s="10">
        <f>SUM(C301:C303)</f>
        <v>322256</v>
      </c>
      <c r="D304" s="10">
        <f>SUM(D301:D303)</f>
        <v>322256</v>
      </c>
      <c r="E304" s="50">
        <f>SUM(E301:E303)</f>
        <v>0</v>
      </c>
      <c r="F304" s="16"/>
    </row>
    <row r="305" spans="1:6" x14ac:dyDescent="0.2">
      <c r="A305" s="38" t="s">
        <v>18</v>
      </c>
      <c r="B305" s="10"/>
      <c r="C305" s="10"/>
      <c r="D305" s="10"/>
      <c r="E305" s="51">
        <f>D305-C305</f>
        <v>0</v>
      </c>
      <c r="F305" s="16"/>
    </row>
    <row r="306" spans="1:6" x14ac:dyDescent="0.2">
      <c r="A306" s="38" t="s">
        <v>19</v>
      </c>
      <c r="B306" s="10"/>
      <c r="C306" s="10"/>
      <c r="D306" s="10"/>
      <c r="E306" s="51">
        <f>D306-C306</f>
        <v>0</v>
      </c>
      <c r="F306" s="16"/>
    </row>
    <row r="307" spans="1:6" x14ac:dyDescent="0.2">
      <c r="A307" s="53" t="s">
        <v>20</v>
      </c>
      <c r="B307" s="10"/>
      <c r="C307" s="10"/>
      <c r="D307" s="10"/>
      <c r="E307" s="51"/>
      <c r="F307" s="16"/>
    </row>
    <row r="308" spans="1:6" x14ac:dyDescent="0.2">
      <c r="A308" s="38" t="s">
        <v>21</v>
      </c>
      <c r="B308" s="10"/>
      <c r="C308" s="10"/>
      <c r="D308" s="10"/>
      <c r="E308" s="51">
        <f>D308-C308</f>
        <v>0</v>
      </c>
      <c r="F308" s="16"/>
    </row>
    <row r="309" spans="1:6" ht="15.75" x14ac:dyDescent="0.2">
      <c r="A309" s="49" t="s">
        <v>5</v>
      </c>
      <c r="B309" s="10">
        <f>SUM(B305:B308)</f>
        <v>0</v>
      </c>
      <c r="C309" s="10">
        <f>SUM(C305:C308)</f>
        <v>0</v>
      </c>
      <c r="D309" s="10">
        <f>SUM(D305:D308)</f>
        <v>0</v>
      </c>
      <c r="E309" s="50">
        <f>SUM(E305:E308)</f>
        <v>0</v>
      </c>
      <c r="F309" s="16"/>
    </row>
    <row r="310" spans="1:6" x14ac:dyDescent="0.2">
      <c r="A310" s="38" t="s">
        <v>22</v>
      </c>
      <c r="B310" s="10"/>
      <c r="C310" s="10"/>
      <c r="D310" s="10"/>
      <c r="E310" s="51">
        <f>D310-C310</f>
        <v>0</v>
      </c>
      <c r="F310" s="16"/>
    </row>
    <row r="311" spans="1:6" x14ac:dyDescent="0.2">
      <c r="A311" s="38" t="s">
        <v>23</v>
      </c>
      <c r="B311" s="10"/>
      <c r="C311" s="10"/>
      <c r="D311" s="10"/>
      <c r="E311" s="51">
        <f>D311-C311</f>
        <v>0</v>
      </c>
      <c r="F311" s="16"/>
    </row>
    <row r="312" spans="1:6" x14ac:dyDescent="0.2">
      <c r="A312" s="38" t="s">
        <v>24</v>
      </c>
      <c r="B312" s="10"/>
      <c r="C312" s="10"/>
      <c r="D312" s="10"/>
      <c r="E312" s="51">
        <f>D312-C312</f>
        <v>0</v>
      </c>
      <c r="F312" s="16"/>
    </row>
    <row r="313" spans="1:6" ht="15.75" x14ac:dyDescent="0.2">
      <c r="A313" s="49" t="s">
        <v>6</v>
      </c>
      <c r="B313" s="10">
        <f>SUM(B310:B312)</f>
        <v>0</v>
      </c>
      <c r="C313" s="10">
        <f>SUM(C310:C312)</f>
        <v>0</v>
      </c>
      <c r="D313" s="10">
        <f>SUM(D310:D312)</f>
        <v>0</v>
      </c>
      <c r="E313" s="50">
        <f>SUM(E310:E312)</f>
        <v>0</v>
      </c>
      <c r="F313" s="16"/>
    </row>
    <row r="314" spans="1:6" s="25" customFormat="1" ht="16.5" customHeight="1" x14ac:dyDescent="0.45">
      <c r="A314" s="55" t="s">
        <v>25</v>
      </c>
      <c r="B314" s="10"/>
      <c r="C314" s="10"/>
      <c r="D314" s="10"/>
      <c r="E314" s="51">
        <f>D314-C314</f>
        <v>0</v>
      </c>
      <c r="F314" s="16"/>
    </row>
    <row r="315" spans="1:6" ht="15.75" x14ac:dyDescent="0.2">
      <c r="A315" s="56" t="s">
        <v>34</v>
      </c>
      <c r="B315" s="57">
        <f>+B300+B304+B309+B313</f>
        <v>518778.27999999991</v>
      </c>
      <c r="C315" s="57">
        <f>+C300+C304+C309+C313</f>
        <v>629708</v>
      </c>
      <c r="D315" s="57">
        <f>+D300+D304+D309+D313</f>
        <v>610595</v>
      </c>
      <c r="E315" s="58">
        <f>+E300+E304+E309+E313</f>
        <v>-19113</v>
      </c>
      <c r="F315" s="16"/>
    </row>
    <row r="316" spans="1:6" x14ac:dyDescent="0.2">
      <c r="A316" s="53" t="s">
        <v>1</v>
      </c>
      <c r="B316" s="7"/>
      <c r="C316" s="7"/>
      <c r="D316" s="7"/>
      <c r="E316" s="65"/>
      <c r="F316" s="16"/>
    </row>
    <row r="317" spans="1:6" ht="15.75" x14ac:dyDescent="0.2">
      <c r="A317" s="38" t="s">
        <v>127</v>
      </c>
      <c r="B317" s="39"/>
      <c r="C317" s="39"/>
      <c r="D317" s="39"/>
      <c r="E317" s="41"/>
      <c r="F317" s="16"/>
    </row>
    <row r="318" spans="1:6" ht="15.75" x14ac:dyDescent="0.25">
      <c r="A318" s="42"/>
      <c r="B318" s="43"/>
      <c r="C318" s="43"/>
      <c r="D318" s="43"/>
      <c r="E318" s="45"/>
      <c r="F318" s="16"/>
    </row>
    <row r="319" spans="1:6" x14ac:dyDescent="0.2">
      <c r="A319" s="38" t="s">
        <v>2</v>
      </c>
      <c r="B319" s="10">
        <v>475212.27</v>
      </c>
      <c r="C319" s="10">
        <v>608915</v>
      </c>
      <c r="D319" s="10">
        <v>554423</v>
      </c>
      <c r="E319" s="46">
        <f t="shared" ref="E319:E325" si="14">D319-C319</f>
        <v>-54492</v>
      </c>
      <c r="F319" s="16"/>
    </row>
    <row r="320" spans="1:6" x14ac:dyDescent="0.2">
      <c r="A320" s="38" t="s">
        <v>3</v>
      </c>
      <c r="B320" s="10"/>
      <c r="C320" s="10"/>
      <c r="D320" s="10"/>
      <c r="E320" s="51">
        <f t="shared" si="14"/>
        <v>0</v>
      </c>
      <c r="F320" s="16"/>
    </row>
    <row r="321" spans="1:6" x14ac:dyDescent="0.2">
      <c r="A321" s="38" t="s">
        <v>4</v>
      </c>
      <c r="B321" s="10">
        <v>195017.18</v>
      </c>
      <c r="C321" s="10">
        <v>200942</v>
      </c>
      <c r="D321" s="10">
        <v>182960</v>
      </c>
      <c r="E321" s="51">
        <f t="shared" si="14"/>
        <v>-17982</v>
      </c>
      <c r="F321" s="16">
        <f>+D319*33%</f>
        <v>182959.59</v>
      </c>
    </row>
    <row r="322" spans="1:6" ht="15.75" x14ac:dyDescent="0.2">
      <c r="A322" s="49" t="s">
        <v>14</v>
      </c>
      <c r="B322" s="10">
        <f>SUM(B319:B321)</f>
        <v>670229.44999999995</v>
      </c>
      <c r="C322" s="10">
        <f>SUM(C319:C321)</f>
        <v>809857</v>
      </c>
      <c r="D322" s="10">
        <f>SUM(D319:D321)</f>
        <v>737383</v>
      </c>
      <c r="E322" s="50">
        <f>SUM(E319:E321)</f>
        <v>-72474</v>
      </c>
      <c r="F322" s="16"/>
    </row>
    <row r="323" spans="1:6" x14ac:dyDescent="0.2">
      <c r="A323" s="38" t="s">
        <v>15</v>
      </c>
      <c r="B323" s="10">
        <v>28076.14</v>
      </c>
      <c r="C323" s="10">
        <f>46848-25000</f>
        <v>21848</v>
      </c>
      <c r="D323" s="10">
        <f>46848-25000</f>
        <v>21848</v>
      </c>
      <c r="E323" s="51">
        <f t="shared" si="14"/>
        <v>0</v>
      </c>
      <c r="F323" s="16"/>
    </row>
    <row r="324" spans="1:6" x14ac:dyDescent="0.2">
      <c r="A324" s="38" t="s">
        <v>16</v>
      </c>
      <c r="B324" s="10">
        <v>25310.38</v>
      </c>
      <c r="C324" s="10">
        <f>106429-30393</f>
        <v>76036</v>
      </c>
      <c r="D324" s="10">
        <f>106429-30393</f>
        <v>76036</v>
      </c>
      <c r="E324" s="51">
        <f t="shared" si="14"/>
        <v>0</v>
      </c>
      <c r="F324" s="16"/>
    </row>
    <row r="325" spans="1:6" x14ac:dyDescent="0.2">
      <c r="A325" s="38" t="s">
        <v>17</v>
      </c>
      <c r="B325" s="10">
        <v>27469.55</v>
      </c>
      <c r="C325" s="10">
        <v>1980</v>
      </c>
      <c r="D325" s="10">
        <v>1980</v>
      </c>
      <c r="E325" s="51">
        <f t="shared" si="14"/>
        <v>0</v>
      </c>
      <c r="F325" s="16"/>
    </row>
    <row r="326" spans="1:6" ht="15.75" x14ac:dyDescent="0.2">
      <c r="A326" s="49" t="s">
        <v>33</v>
      </c>
      <c r="B326" s="10">
        <f>SUM(B323:B325)</f>
        <v>80856.070000000007</v>
      </c>
      <c r="C326" s="10">
        <f>SUM(C323:C325)</f>
        <v>99864</v>
      </c>
      <c r="D326" s="10">
        <f>SUM(D323:D325)</f>
        <v>99864</v>
      </c>
      <c r="E326" s="50">
        <f>SUM(E323:E325)</f>
        <v>0</v>
      </c>
      <c r="F326" s="16"/>
    </row>
    <row r="327" spans="1:6" x14ac:dyDescent="0.2">
      <c r="A327" s="38" t="s">
        <v>18</v>
      </c>
      <c r="B327" s="10">
        <v>100</v>
      </c>
      <c r="C327" s="10">
        <f>26985-26985</f>
        <v>0</v>
      </c>
      <c r="D327" s="10"/>
      <c r="E327" s="51">
        <f>D327-C327</f>
        <v>0</v>
      </c>
      <c r="F327" s="16"/>
    </row>
    <row r="328" spans="1:6" x14ac:dyDescent="0.2">
      <c r="A328" s="38" t="s">
        <v>19</v>
      </c>
      <c r="B328" s="10"/>
      <c r="C328" s="10"/>
      <c r="D328" s="10"/>
      <c r="E328" s="51">
        <f>D328-C328</f>
        <v>0</v>
      </c>
      <c r="F328" s="16"/>
    </row>
    <row r="329" spans="1:6" x14ac:dyDescent="0.2">
      <c r="A329" s="53" t="s">
        <v>20</v>
      </c>
      <c r="B329" s="10"/>
      <c r="C329" s="10"/>
      <c r="D329" s="10"/>
      <c r="E329" s="51"/>
      <c r="F329" s="16"/>
    </row>
    <row r="330" spans="1:6" x14ac:dyDescent="0.2">
      <c r="A330" s="38" t="s">
        <v>21</v>
      </c>
      <c r="B330" s="10"/>
      <c r="C330" s="10"/>
      <c r="D330" s="10"/>
      <c r="E330" s="51">
        <f>D330-C330</f>
        <v>0</v>
      </c>
      <c r="F330" s="16"/>
    </row>
    <row r="331" spans="1:6" ht="15.75" x14ac:dyDescent="0.2">
      <c r="A331" s="49" t="s">
        <v>5</v>
      </c>
      <c r="B331" s="10">
        <f>SUM(B327:B330)</f>
        <v>100</v>
      </c>
      <c r="C331" s="10">
        <f>SUM(C327:C330)</f>
        <v>0</v>
      </c>
      <c r="D331" s="10">
        <f>SUM(D327:D330)</f>
        <v>0</v>
      </c>
      <c r="E331" s="50">
        <f>SUM(E327:E330)</f>
        <v>0</v>
      </c>
      <c r="F331" s="16"/>
    </row>
    <row r="332" spans="1:6" x14ac:dyDescent="0.2">
      <c r="A332" s="38" t="s">
        <v>22</v>
      </c>
      <c r="B332" s="10">
        <v>18576.93</v>
      </c>
      <c r="C332" s="10"/>
      <c r="D332" s="10"/>
      <c r="E332" s="51">
        <f>D332-C332</f>
        <v>0</v>
      </c>
      <c r="F332" s="16"/>
    </row>
    <row r="333" spans="1:6" x14ac:dyDescent="0.2">
      <c r="A333" s="38" t="s">
        <v>23</v>
      </c>
      <c r="B333" s="10"/>
      <c r="C333" s="10"/>
      <c r="D333" s="10"/>
      <c r="E333" s="51">
        <f>D333-C333</f>
        <v>0</v>
      </c>
      <c r="F333" s="16"/>
    </row>
    <row r="334" spans="1:6" x14ac:dyDescent="0.2">
      <c r="A334" s="38" t="s">
        <v>24</v>
      </c>
      <c r="B334" s="10"/>
      <c r="C334" s="10"/>
      <c r="D334" s="10"/>
      <c r="E334" s="51">
        <f>D334-C334</f>
        <v>0</v>
      </c>
      <c r="F334" s="16"/>
    </row>
    <row r="335" spans="1:6" ht="15.75" x14ac:dyDescent="0.2">
      <c r="A335" s="49" t="s">
        <v>6</v>
      </c>
      <c r="B335" s="10">
        <f>SUM(B332:B334)</f>
        <v>18576.93</v>
      </c>
      <c r="C335" s="10">
        <f>SUM(C332:C334)</f>
        <v>0</v>
      </c>
      <c r="D335" s="10">
        <f>SUM(D332:D334)</f>
        <v>0</v>
      </c>
      <c r="E335" s="50">
        <f>SUM(E332:E334)</f>
        <v>0</v>
      </c>
      <c r="F335" s="16"/>
    </row>
    <row r="336" spans="1:6" s="25" customFormat="1" ht="16.5" customHeight="1" x14ac:dyDescent="0.45">
      <c r="A336" s="55" t="s">
        <v>25</v>
      </c>
      <c r="B336" s="10"/>
      <c r="C336" s="10"/>
      <c r="D336" s="10"/>
      <c r="E336" s="51">
        <f>D336-C336</f>
        <v>0</v>
      </c>
      <c r="F336" s="16"/>
    </row>
    <row r="337" spans="1:6" ht="15.75" x14ac:dyDescent="0.2">
      <c r="A337" s="56" t="s">
        <v>34</v>
      </c>
      <c r="B337" s="57">
        <f>+B322+B326+B331+B335</f>
        <v>769762.45000000007</v>
      </c>
      <c r="C337" s="57">
        <f>+C322+C326+C331+C335</f>
        <v>909721</v>
      </c>
      <c r="D337" s="57">
        <f>+D322+D326+D331+D335</f>
        <v>837247</v>
      </c>
      <c r="E337" s="58">
        <f>+E322+E326+E331+E335</f>
        <v>-72474</v>
      </c>
      <c r="F337" s="16"/>
    </row>
    <row r="338" spans="1:6" x14ac:dyDescent="0.2">
      <c r="A338" s="53" t="s">
        <v>1</v>
      </c>
      <c r="B338" s="63"/>
      <c r="C338" s="63"/>
      <c r="D338" s="63"/>
      <c r="E338" s="65"/>
      <c r="F338" s="16"/>
    </row>
    <row r="339" spans="1:6" ht="15.75" x14ac:dyDescent="0.2">
      <c r="A339" s="38" t="s">
        <v>128</v>
      </c>
      <c r="B339" s="39"/>
      <c r="C339" s="39"/>
      <c r="D339" s="39"/>
      <c r="E339" s="41"/>
      <c r="F339" s="16"/>
    </row>
    <row r="340" spans="1:6" ht="15.75" x14ac:dyDescent="0.25">
      <c r="A340" s="42"/>
      <c r="B340" s="43"/>
      <c r="C340" s="43"/>
      <c r="D340" s="43"/>
      <c r="E340" s="45"/>
      <c r="F340" s="16"/>
    </row>
    <row r="341" spans="1:6" x14ac:dyDescent="0.2">
      <c r="A341" s="38" t="s">
        <v>2</v>
      </c>
      <c r="B341" s="10">
        <f>283872.06+12301.48</f>
        <v>296173.53999999998</v>
      </c>
      <c r="C341" s="10">
        <v>365774</v>
      </c>
      <c r="D341" s="10">
        <v>357190</v>
      </c>
      <c r="E341" s="46">
        <f t="shared" ref="E341:E347" si="15">D341-C341</f>
        <v>-8584</v>
      </c>
      <c r="F341" s="16"/>
    </row>
    <row r="342" spans="1:6" x14ac:dyDescent="0.2">
      <c r="A342" s="38" t="s">
        <v>3</v>
      </c>
      <c r="B342" s="10">
        <v>18864.650000000001</v>
      </c>
      <c r="C342" s="10">
        <v>15000</v>
      </c>
      <c r="D342" s="10">
        <v>15000</v>
      </c>
      <c r="E342" s="51">
        <f t="shared" si="15"/>
        <v>0</v>
      </c>
      <c r="F342" s="16"/>
    </row>
    <row r="343" spans="1:6" x14ac:dyDescent="0.2">
      <c r="A343" s="38" t="s">
        <v>4</v>
      </c>
      <c r="B343" s="10">
        <f>96152.24+941.06</f>
        <v>97093.3</v>
      </c>
      <c r="C343" s="10">
        <v>120705</v>
      </c>
      <c r="D343" s="10">
        <v>117873</v>
      </c>
      <c r="E343" s="51">
        <f t="shared" si="15"/>
        <v>-2832</v>
      </c>
      <c r="F343" s="16">
        <f>+D341*33%</f>
        <v>117872.70000000001</v>
      </c>
    </row>
    <row r="344" spans="1:6" ht="15.75" x14ac:dyDescent="0.2">
      <c r="A344" s="49" t="s">
        <v>14</v>
      </c>
      <c r="B344" s="10">
        <f>SUM(B341:B343)</f>
        <v>412131.49</v>
      </c>
      <c r="C344" s="10">
        <f>SUM(C341:C343)</f>
        <v>501479</v>
      </c>
      <c r="D344" s="10">
        <f>SUM(D341:D343)</f>
        <v>490063</v>
      </c>
      <c r="E344" s="50">
        <f>SUM(E341:E343)</f>
        <v>-11416</v>
      </c>
      <c r="F344" s="16"/>
    </row>
    <row r="345" spans="1:6" x14ac:dyDescent="0.2">
      <c r="A345" s="38" t="s">
        <v>15</v>
      </c>
      <c r="B345" s="10">
        <f>4752.43+70</f>
        <v>4822.43</v>
      </c>
      <c r="C345" s="10">
        <f>109488-79488</f>
        <v>30000</v>
      </c>
      <c r="D345" s="10">
        <f>30000-17648</f>
        <v>12352</v>
      </c>
      <c r="E345" s="51">
        <f t="shared" si="15"/>
        <v>-17648</v>
      </c>
      <c r="F345" s="16"/>
    </row>
    <row r="346" spans="1:6" x14ac:dyDescent="0.2">
      <c r="A346" s="38" t="s">
        <v>16</v>
      </c>
      <c r="B346" s="10">
        <f>16264.83+39.99</f>
        <v>16304.82</v>
      </c>
      <c r="C346" s="10">
        <f>46974-16974</f>
        <v>30000</v>
      </c>
      <c r="D346" s="10">
        <f>30000-10000</f>
        <v>20000</v>
      </c>
      <c r="E346" s="51">
        <f t="shared" si="15"/>
        <v>-10000</v>
      </c>
      <c r="F346" s="16"/>
    </row>
    <row r="347" spans="1:6" x14ac:dyDescent="0.2">
      <c r="A347" s="38" t="s">
        <v>17</v>
      </c>
      <c r="B347" s="10">
        <v>6132.3</v>
      </c>
      <c r="C347" s="10">
        <f>21050-11050</f>
        <v>10000</v>
      </c>
      <c r="D347" s="10">
        <f>21050-11050</f>
        <v>10000</v>
      </c>
      <c r="E347" s="51">
        <f t="shared" si="15"/>
        <v>0</v>
      </c>
      <c r="F347" s="16"/>
    </row>
    <row r="348" spans="1:6" ht="15.75" x14ac:dyDescent="0.2">
      <c r="A348" s="49" t="s">
        <v>33</v>
      </c>
      <c r="B348" s="10">
        <f>SUM(B345:B347)</f>
        <v>27259.55</v>
      </c>
      <c r="C348" s="10">
        <f>SUM(C345:C347)</f>
        <v>70000</v>
      </c>
      <c r="D348" s="10">
        <f>SUM(D345:D347)</f>
        <v>42352</v>
      </c>
      <c r="E348" s="50">
        <f>SUM(E345:E347)</f>
        <v>-27648</v>
      </c>
      <c r="F348" s="16"/>
    </row>
    <row r="349" spans="1:6" x14ac:dyDescent="0.2">
      <c r="A349" s="38" t="s">
        <v>18</v>
      </c>
      <c r="B349" s="10">
        <v>48977.46</v>
      </c>
      <c r="C349" s="10">
        <f>226176-1176</f>
        <v>225000</v>
      </c>
      <c r="D349" s="10">
        <f>225000-30000</f>
        <v>195000</v>
      </c>
      <c r="E349" s="51">
        <f>D349-C349</f>
        <v>-30000</v>
      </c>
      <c r="F349" s="16"/>
    </row>
    <row r="350" spans="1:6" x14ac:dyDescent="0.2">
      <c r="A350" s="38" t="s">
        <v>19</v>
      </c>
      <c r="B350" s="10"/>
      <c r="C350" s="10"/>
      <c r="D350" s="10"/>
      <c r="E350" s="51">
        <f>D350-C350</f>
        <v>0</v>
      </c>
      <c r="F350" s="16"/>
    </row>
    <row r="351" spans="1:6" x14ac:dyDescent="0.2">
      <c r="A351" s="53" t="s">
        <v>20</v>
      </c>
      <c r="B351" s="10"/>
      <c r="C351" s="10"/>
      <c r="D351" s="10"/>
      <c r="E351" s="51"/>
      <c r="F351" s="16"/>
    </row>
    <row r="352" spans="1:6" x14ac:dyDescent="0.2">
      <c r="A352" s="38" t="s">
        <v>21</v>
      </c>
      <c r="B352" s="10"/>
      <c r="C352" s="10"/>
      <c r="D352" s="10"/>
      <c r="E352" s="51">
        <f>D352-C352</f>
        <v>0</v>
      </c>
      <c r="F352" s="16"/>
    </row>
    <row r="353" spans="1:6" ht="15.75" x14ac:dyDescent="0.2">
      <c r="A353" s="49" t="s">
        <v>5</v>
      </c>
      <c r="B353" s="10">
        <f>SUM(B349:B352)</f>
        <v>48977.46</v>
      </c>
      <c r="C353" s="10">
        <f>SUM(C349:C352)</f>
        <v>225000</v>
      </c>
      <c r="D353" s="10">
        <f>SUM(D349:D352)</f>
        <v>195000</v>
      </c>
      <c r="E353" s="50">
        <f>SUM(E349:E352)</f>
        <v>-30000</v>
      </c>
      <c r="F353" s="16"/>
    </row>
    <row r="354" spans="1:6" x14ac:dyDescent="0.2">
      <c r="A354" s="38" t="s">
        <v>22</v>
      </c>
      <c r="B354" s="10">
        <v>1045.76</v>
      </c>
      <c r="C354" s="10"/>
      <c r="D354" s="10"/>
      <c r="E354" s="51">
        <f>D354-C354</f>
        <v>0</v>
      </c>
      <c r="F354" s="16"/>
    </row>
    <row r="355" spans="1:6" x14ac:dyDescent="0.2">
      <c r="A355" s="38" t="s">
        <v>23</v>
      </c>
      <c r="B355" s="10"/>
      <c r="C355" s="10"/>
      <c r="D355" s="10"/>
      <c r="E355" s="51">
        <f>D355-C355</f>
        <v>0</v>
      </c>
      <c r="F355" s="16"/>
    </row>
    <row r="356" spans="1:6" x14ac:dyDescent="0.2">
      <c r="A356" s="38" t="s">
        <v>24</v>
      </c>
      <c r="B356" s="10"/>
      <c r="C356" s="10"/>
      <c r="D356" s="10"/>
      <c r="E356" s="51">
        <f>D356-C356</f>
        <v>0</v>
      </c>
      <c r="F356" s="16"/>
    </row>
    <row r="357" spans="1:6" ht="15.75" x14ac:dyDescent="0.2">
      <c r="A357" s="49" t="s">
        <v>6</v>
      </c>
      <c r="B357" s="10">
        <f>SUM(B354:B356)</f>
        <v>1045.76</v>
      </c>
      <c r="C357" s="10">
        <f>SUM(C354:C356)</f>
        <v>0</v>
      </c>
      <c r="D357" s="10">
        <f>SUM(D354:D356)</f>
        <v>0</v>
      </c>
      <c r="E357" s="50">
        <f>SUM(E354:E356)</f>
        <v>0</v>
      </c>
      <c r="F357" s="16"/>
    </row>
    <row r="358" spans="1:6" s="25" customFormat="1" ht="16.5" customHeight="1" x14ac:dyDescent="0.45">
      <c r="A358" s="55" t="s">
        <v>25</v>
      </c>
      <c r="B358" s="10"/>
      <c r="C358" s="10"/>
      <c r="D358" s="10"/>
      <c r="E358" s="51">
        <f>D358-C358</f>
        <v>0</v>
      </c>
      <c r="F358" s="16"/>
    </row>
    <row r="359" spans="1:6" ht="15.75" x14ac:dyDescent="0.2">
      <c r="A359" s="56" t="s">
        <v>34</v>
      </c>
      <c r="B359" s="57">
        <f>+B344+B348+B353+B357</f>
        <v>489414.26</v>
      </c>
      <c r="C359" s="57">
        <f>+C344+C348+C353+C357</f>
        <v>796479</v>
      </c>
      <c r="D359" s="57">
        <f>+D344+D348+D353+D357</f>
        <v>727415</v>
      </c>
      <c r="E359" s="58">
        <f>+E344+E348+E353+E357</f>
        <v>-69064</v>
      </c>
      <c r="F359" s="16"/>
    </row>
    <row r="360" spans="1:6" x14ac:dyDescent="0.2">
      <c r="A360" s="53"/>
      <c r="B360" s="7"/>
      <c r="C360" s="7"/>
      <c r="D360" s="7"/>
      <c r="E360" s="62"/>
      <c r="F360" s="16"/>
    </row>
    <row r="361" spans="1:6" ht="19.5" customHeight="1" x14ac:dyDescent="0.25">
      <c r="A361" s="110" t="s">
        <v>129</v>
      </c>
      <c r="B361" s="39"/>
      <c r="C361" s="39"/>
      <c r="D361" s="39"/>
      <c r="E361" s="21"/>
      <c r="F361" s="16"/>
    </row>
    <row r="362" spans="1:6" ht="15.75" x14ac:dyDescent="0.25">
      <c r="A362" s="42"/>
      <c r="B362" s="43"/>
      <c r="C362" s="43"/>
      <c r="D362" s="43"/>
      <c r="E362" s="45"/>
      <c r="F362" s="16"/>
    </row>
    <row r="363" spans="1:6" x14ac:dyDescent="0.2">
      <c r="A363" s="38" t="s">
        <v>2</v>
      </c>
      <c r="B363" s="10">
        <v>217495.55</v>
      </c>
      <c r="C363" s="10">
        <v>234124</v>
      </c>
      <c r="D363" s="10">
        <v>235403</v>
      </c>
      <c r="E363" s="46">
        <f t="shared" ref="E363:E369" si="16">D363-C363</f>
        <v>1279</v>
      </c>
      <c r="F363" s="16"/>
    </row>
    <row r="364" spans="1:6" x14ac:dyDescent="0.2">
      <c r="A364" s="38" t="s">
        <v>3</v>
      </c>
      <c r="B364" s="10"/>
      <c r="C364" s="10"/>
      <c r="D364" s="10"/>
      <c r="E364" s="51">
        <f t="shared" si="16"/>
        <v>0</v>
      </c>
      <c r="F364" s="16"/>
    </row>
    <row r="365" spans="1:6" x14ac:dyDescent="0.2">
      <c r="A365" s="38" t="s">
        <v>4</v>
      </c>
      <c r="B365" s="10">
        <v>95368.46</v>
      </c>
      <c r="C365" s="10">
        <v>77261</v>
      </c>
      <c r="D365" s="10">
        <v>77683</v>
      </c>
      <c r="E365" s="51">
        <f t="shared" si="16"/>
        <v>422</v>
      </c>
      <c r="F365" s="16">
        <f>+D363*33%</f>
        <v>77682.990000000005</v>
      </c>
    </row>
    <row r="366" spans="1:6" ht="15.75" x14ac:dyDescent="0.2">
      <c r="A366" s="49" t="s">
        <v>14</v>
      </c>
      <c r="B366" s="10">
        <f>SUM(B363:B365)</f>
        <v>312864.01</v>
      </c>
      <c r="C366" s="10">
        <f>SUM(C363:C365)</f>
        <v>311385</v>
      </c>
      <c r="D366" s="10">
        <f>SUM(D363:D365)</f>
        <v>313086</v>
      </c>
      <c r="E366" s="50">
        <f>SUM(E363:E365)</f>
        <v>1701</v>
      </c>
      <c r="F366" s="16"/>
    </row>
    <row r="367" spans="1:6" x14ac:dyDescent="0.2">
      <c r="A367" s="38" t="s">
        <v>15</v>
      </c>
      <c r="B367" s="10"/>
      <c r="C367" s="10">
        <f>800-300</f>
        <v>500</v>
      </c>
      <c r="D367" s="10">
        <f>800-300</f>
        <v>500</v>
      </c>
      <c r="E367" s="51">
        <f t="shared" si="16"/>
        <v>0</v>
      </c>
      <c r="F367" s="16"/>
    </row>
    <row r="368" spans="1:6" x14ac:dyDescent="0.2">
      <c r="A368" s="38" t="s">
        <v>16</v>
      </c>
      <c r="B368" s="10">
        <v>1204.0999999999999</v>
      </c>
      <c r="C368" s="10">
        <f>1089-89</f>
        <v>1000</v>
      </c>
      <c r="D368" s="10">
        <f>1089-89</f>
        <v>1000</v>
      </c>
      <c r="E368" s="51">
        <f t="shared" si="16"/>
        <v>0</v>
      </c>
      <c r="F368" s="16"/>
    </row>
    <row r="369" spans="1:6" x14ac:dyDescent="0.2">
      <c r="A369" s="38" t="s">
        <v>17</v>
      </c>
      <c r="B369" s="10">
        <v>1403.86</v>
      </c>
      <c r="C369" s="10">
        <f>5000-4000</f>
        <v>1000</v>
      </c>
      <c r="D369" s="10">
        <f>5000-4000</f>
        <v>1000</v>
      </c>
      <c r="E369" s="51">
        <f t="shared" si="16"/>
        <v>0</v>
      </c>
      <c r="F369" s="16"/>
    </row>
    <row r="370" spans="1:6" ht="15.75" x14ac:dyDescent="0.2">
      <c r="A370" s="49" t="s">
        <v>33</v>
      </c>
      <c r="B370" s="10">
        <f>SUM(B367:B369)</f>
        <v>2607.96</v>
      </c>
      <c r="C370" s="10">
        <f>SUM(C367:C369)</f>
        <v>2500</v>
      </c>
      <c r="D370" s="10">
        <f>SUM(D367:D369)</f>
        <v>2500</v>
      </c>
      <c r="E370" s="50">
        <f>SUM(E367:E369)</f>
        <v>0</v>
      </c>
      <c r="F370" s="16"/>
    </row>
    <row r="371" spans="1:6" x14ac:dyDescent="0.2">
      <c r="A371" s="38" t="s">
        <v>18</v>
      </c>
      <c r="B371" s="10"/>
      <c r="C371" s="10"/>
      <c r="D371" s="10"/>
      <c r="E371" s="51">
        <f>D371-C371</f>
        <v>0</v>
      </c>
      <c r="F371" s="16"/>
    </row>
    <row r="372" spans="1:6" x14ac:dyDescent="0.2">
      <c r="A372" s="38" t="s">
        <v>19</v>
      </c>
      <c r="B372" s="10"/>
      <c r="C372" s="10"/>
      <c r="D372" s="10"/>
      <c r="E372" s="51">
        <f>D372-C372</f>
        <v>0</v>
      </c>
      <c r="F372" s="16"/>
    </row>
    <row r="373" spans="1:6" x14ac:dyDescent="0.2">
      <c r="A373" s="53" t="s">
        <v>20</v>
      </c>
      <c r="B373" s="10"/>
      <c r="C373" s="10"/>
      <c r="D373" s="10"/>
      <c r="E373" s="51"/>
      <c r="F373" s="16"/>
    </row>
    <row r="374" spans="1:6" x14ac:dyDescent="0.2">
      <c r="A374" s="38" t="s">
        <v>21</v>
      </c>
      <c r="B374" s="10"/>
      <c r="C374" s="10"/>
      <c r="D374" s="10"/>
      <c r="E374" s="51">
        <f>D374-C374</f>
        <v>0</v>
      </c>
      <c r="F374" s="16"/>
    </row>
    <row r="375" spans="1:6" ht="15.75" x14ac:dyDescent="0.2">
      <c r="A375" s="49" t="s">
        <v>5</v>
      </c>
      <c r="B375" s="10">
        <f>SUM(B371:B374)</f>
        <v>0</v>
      </c>
      <c r="C375" s="10">
        <f>SUM(C371:C374)</f>
        <v>0</v>
      </c>
      <c r="D375" s="10">
        <f>SUM(D371:D374)</f>
        <v>0</v>
      </c>
      <c r="E375" s="50">
        <f>SUM(E371:E374)</f>
        <v>0</v>
      </c>
      <c r="F375" s="16"/>
    </row>
    <row r="376" spans="1:6" x14ac:dyDescent="0.2">
      <c r="A376" s="38" t="s">
        <v>22</v>
      </c>
      <c r="B376" s="10"/>
      <c r="C376" s="10"/>
      <c r="D376" s="10"/>
      <c r="E376" s="51">
        <f>D376-C376</f>
        <v>0</v>
      </c>
      <c r="F376" s="16"/>
    </row>
    <row r="377" spans="1:6" x14ac:dyDescent="0.2">
      <c r="A377" s="38" t="s">
        <v>23</v>
      </c>
      <c r="B377" s="10"/>
      <c r="C377" s="10"/>
      <c r="D377" s="10"/>
      <c r="E377" s="51">
        <f>D377-C377</f>
        <v>0</v>
      </c>
      <c r="F377" s="16"/>
    </row>
    <row r="378" spans="1:6" x14ac:dyDescent="0.2">
      <c r="A378" s="38" t="s">
        <v>24</v>
      </c>
      <c r="B378" s="10"/>
      <c r="C378" s="10"/>
      <c r="D378" s="10"/>
      <c r="E378" s="51">
        <f>D378-C378</f>
        <v>0</v>
      </c>
      <c r="F378" s="16"/>
    </row>
    <row r="379" spans="1:6" ht="15.75" x14ac:dyDescent="0.2">
      <c r="A379" s="49" t="s">
        <v>6</v>
      </c>
      <c r="B379" s="10">
        <f>SUM(B376:B378)</f>
        <v>0</v>
      </c>
      <c r="C379" s="10">
        <f>SUM(C376:C378)</f>
        <v>0</v>
      </c>
      <c r="D379" s="10">
        <f>SUM(D376:D378)</f>
        <v>0</v>
      </c>
      <c r="E379" s="50">
        <f>SUM(E376:E378)</f>
        <v>0</v>
      </c>
      <c r="F379" s="16"/>
    </row>
    <row r="380" spans="1:6" s="25" customFormat="1" ht="16.5" customHeight="1" x14ac:dyDescent="0.45">
      <c r="A380" s="55" t="s">
        <v>25</v>
      </c>
      <c r="B380" s="10"/>
      <c r="C380" s="10"/>
      <c r="D380" s="10"/>
      <c r="E380" s="51">
        <f>D380-C380</f>
        <v>0</v>
      </c>
      <c r="F380" s="16"/>
    </row>
    <row r="381" spans="1:6" ht="15.75" x14ac:dyDescent="0.2">
      <c r="A381" s="56" t="s">
        <v>34</v>
      </c>
      <c r="B381" s="57">
        <f>+B366+B370+B375+B379</f>
        <v>315471.97000000003</v>
      </c>
      <c r="C381" s="57">
        <f>+C366+C370+C375+C379</f>
        <v>313885</v>
      </c>
      <c r="D381" s="57">
        <f>+D366+D370+D375+D379</f>
        <v>315586</v>
      </c>
      <c r="E381" s="58">
        <f>+E366+E370+E375+E379</f>
        <v>1701</v>
      </c>
      <c r="F381" s="16"/>
    </row>
    <row r="382" spans="1:6" x14ac:dyDescent="0.2">
      <c r="A382" s="5"/>
      <c r="B382" s="59"/>
      <c r="C382" s="59"/>
      <c r="D382" s="59"/>
      <c r="E382" s="21"/>
      <c r="F382" s="16"/>
    </row>
    <row r="383" spans="1:6" ht="15.75" x14ac:dyDescent="0.2">
      <c r="A383" s="38" t="s">
        <v>130</v>
      </c>
      <c r="B383" s="39"/>
      <c r="C383" s="39"/>
      <c r="D383" s="39"/>
      <c r="E383" s="41"/>
      <c r="F383" s="16"/>
    </row>
    <row r="384" spans="1:6" ht="15.75" x14ac:dyDescent="0.25">
      <c r="A384" s="42"/>
      <c r="B384" s="43"/>
      <c r="C384" s="43"/>
      <c r="D384" s="43"/>
      <c r="E384" s="45"/>
      <c r="F384" s="16"/>
    </row>
    <row r="385" spans="1:6" x14ac:dyDescent="0.2">
      <c r="A385" s="38" t="s">
        <v>2</v>
      </c>
      <c r="B385" s="10">
        <v>63973.26</v>
      </c>
      <c r="C385" s="10">
        <v>94994</v>
      </c>
      <c r="D385" s="10">
        <v>45440</v>
      </c>
      <c r="E385" s="46">
        <f>D385-C385</f>
        <v>-49554</v>
      </c>
      <c r="F385" s="16"/>
    </row>
    <row r="386" spans="1:6" x14ac:dyDescent="0.2">
      <c r="A386" s="38" t="s">
        <v>3</v>
      </c>
      <c r="B386" s="10"/>
      <c r="C386" s="10"/>
      <c r="D386" s="10"/>
      <c r="E386" s="51">
        <f>D386-C386</f>
        <v>0</v>
      </c>
      <c r="F386" s="16"/>
    </row>
    <row r="387" spans="1:6" x14ac:dyDescent="0.2">
      <c r="A387" s="38" t="s">
        <v>4</v>
      </c>
      <c r="B387" s="10">
        <v>28265.360000000001</v>
      </c>
      <c r="C387" s="10">
        <v>31348</v>
      </c>
      <c r="D387" s="10">
        <v>14995</v>
      </c>
      <c r="E387" s="51">
        <f>D387-C387</f>
        <v>-16353</v>
      </c>
      <c r="F387" s="16">
        <f>+D385*33%</f>
        <v>14995.2</v>
      </c>
    </row>
    <row r="388" spans="1:6" ht="15.75" x14ac:dyDescent="0.2">
      <c r="A388" s="49" t="s">
        <v>14</v>
      </c>
      <c r="B388" s="10">
        <f>SUM(B385:B387)</f>
        <v>92238.62</v>
      </c>
      <c r="C388" s="10">
        <f>SUM(C385:C387)</f>
        <v>126342</v>
      </c>
      <c r="D388" s="10">
        <f>SUM(D385:D387)</f>
        <v>60435</v>
      </c>
      <c r="E388" s="50">
        <f>SUM(E385:E387)</f>
        <v>-65907</v>
      </c>
      <c r="F388" s="16"/>
    </row>
    <row r="389" spans="1:6" x14ac:dyDescent="0.2">
      <c r="A389" s="38" t="s">
        <v>15</v>
      </c>
      <c r="B389" s="10"/>
      <c r="C389" s="10"/>
      <c r="D389" s="10"/>
      <c r="E389" s="51">
        <f>D389-C389</f>
        <v>0</v>
      </c>
      <c r="F389" s="16"/>
    </row>
    <row r="390" spans="1:6" x14ac:dyDescent="0.2">
      <c r="A390" s="38" t="s">
        <v>16</v>
      </c>
      <c r="B390" s="10"/>
      <c r="C390" s="10"/>
      <c r="D390" s="10"/>
      <c r="E390" s="51">
        <f>D390-C390</f>
        <v>0</v>
      </c>
      <c r="F390" s="66"/>
    </row>
    <row r="391" spans="1:6" x14ac:dyDescent="0.2">
      <c r="A391" s="38" t="s">
        <v>17</v>
      </c>
      <c r="B391" s="10"/>
      <c r="C391" s="10">
        <f>556-200</f>
        <v>356</v>
      </c>
      <c r="D391" s="10">
        <f>356-356</f>
        <v>0</v>
      </c>
      <c r="E391" s="51">
        <f>D391-C391</f>
        <v>-356</v>
      </c>
      <c r="F391" s="16"/>
    </row>
    <row r="392" spans="1:6" ht="15.75" x14ac:dyDescent="0.2">
      <c r="A392" s="49" t="s">
        <v>33</v>
      </c>
      <c r="B392" s="10">
        <f>SUM(B389:B391)</f>
        <v>0</v>
      </c>
      <c r="C392" s="10">
        <f>SUM(C389:C391)</f>
        <v>356</v>
      </c>
      <c r="D392" s="10">
        <f>SUM(D389:D391)</f>
        <v>0</v>
      </c>
      <c r="E392" s="50">
        <f>SUM(E389:E391)</f>
        <v>-356</v>
      </c>
      <c r="F392" s="16"/>
    </row>
    <row r="393" spans="1:6" x14ac:dyDescent="0.2">
      <c r="A393" s="38" t="s">
        <v>18</v>
      </c>
      <c r="B393" s="10"/>
      <c r="C393" s="10"/>
      <c r="D393" s="10"/>
      <c r="E393" s="51">
        <f>D393-C393</f>
        <v>0</v>
      </c>
      <c r="F393" s="16"/>
    </row>
    <row r="394" spans="1:6" x14ac:dyDescent="0.2">
      <c r="A394" s="38" t="s">
        <v>19</v>
      </c>
      <c r="B394" s="10"/>
      <c r="C394" s="10"/>
      <c r="D394" s="10"/>
      <c r="E394" s="51">
        <f>D394-C394</f>
        <v>0</v>
      </c>
      <c r="F394" s="16"/>
    </row>
    <row r="395" spans="1:6" x14ac:dyDescent="0.2">
      <c r="A395" s="53" t="s">
        <v>20</v>
      </c>
      <c r="B395" s="10"/>
      <c r="C395" s="10"/>
      <c r="D395" s="10"/>
      <c r="E395" s="51"/>
      <c r="F395" s="16"/>
    </row>
    <row r="396" spans="1:6" x14ac:dyDescent="0.2">
      <c r="A396" s="38" t="s">
        <v>21</v>
      </c>
      <c r="B396" s="10"/>
      <c r="C396" s="10"/>
      <c r="D396" s="10"/>
      <c r="E396" s="51">
        <f>D396-C396</f>
        <v>0</v>
      </c>
      <c r="F396" s="16"/>
    </row>
    <row r="397" spans="1:6" ht="15.75" x14ac:dyDescent="0.2">
      <c r="A397" s="49" t="s">
        <v>5</v>
      </c>
      <c r="B397" s="10">
        <f>SUM(B393:B396)</f>
        <v>0</v>
      </c>
      <c r="C397" s="10">
        <f>SUM(C393:C396)</f>
        <v>0</v>
      </c>
      <c r="D397" s="10">
        <f>SUM(D393:D396)</f>
        <v>0</v>
      </c>
      <c r="E397" s="50">
        <f>SUM(E393:E396)</f>
        <v>0</v>
      </c>
      <c r="F397" s="16"/>
    </row>
    <row r="398" spans="1:6" x14ac:dyDescent="0.2">
      <c r="A398" s="38" t="s">
        <v>22</v>
      </c>
      <c r="B398" s="10"/>
      <c r="C398" s="10"/>
      <c r="D398" s="10"/>
      <c r="E398" s="51">
        <f>D398-C398</f>
        <v>0</v>
      </c>
      <c r="F398" s="16"/>
    </row>
    <row r="399" spans="1:6" x14ac:dyDescent="0.2">
      <c r="A399" s="38" t="s">
        <v>23</v>
      </c>
      <c r="B399" s="10"/>
      <c r="C399" s="10"/>
      <c r="D399" s="10"/>
      <c r="E399" s="51">
        <f>D399-C399</f>
        <v>0</v>
      </c>
      <c r="F399" s="16"/>
    </row>
    <row r="400" spans="1:6" x14ac:dyDescent="0.2">
      <c r="A400" s="38" t="s">
        <v>24</v>
      </c>
      <c r="B400" s="10"/>
      <c r="C400" s="10"/>
      <c r="D400" s="10"/>
      <c r="E400" s="51">
        <f>D400-C400</f>
        <v>0</v>
      </c>
      <c r="F400" s="16"/>
    </row>
    <row r="401" spans="1:6" ht="15.75" x14ac:dyDescent="0.2">
      <c r="A401" s="49" t="s">
        <v>6</v>
      </c>
      <c r="B401" s="10">
        <f>SUM(B398:B400)</f>
        <v>0</v>
      </c>
      <c r="C401" s="10">
        <f>SUM(C398:C400)</f>
        <v>0</v>
      </c>
      <c r="D401" s="10">
        <f>SUM(D398:D400)</f>
        <v>0</v>
      </c>
      <c r="E401" s="50">
        <f>SUM(E398:E400)</f>
        <v>0</v>
      </c>
      <c r="F401" s="16"/>
    </row>
    <row r="402" spans="1:6" s="25" customFormat="1" ht="16.5" customHeight="1" x14ac:dyDescent="0.45">
      <c r="A402" s="55" t="s">
        <v>25</v>
      </c>
      <c r="B402" s="10"/>
      <c r="C402" s="10"/>
      <c r="D402" s="10"/>
      <c r="E402" s="51">
        <f>D402-C402</f>
        <v>0</v>
      </c>
      <c r="F402" s="16"/>
    </row>
    <row r="403" spans="1:6" ht="15.75" x14ac:dyDescent="0.2">
      <c r="A403" s="56" t="s">
        <v>34</v>
      </c>
      <c r="B403" s="57">
        <f>+B388+B392+B397+B401</f>
        <v>92238.62</v>
      </c>
      <c r="C403" s="57">
        <f>+C388+C392+C397+C401</f>
        <v>126698</v>
      </c>
      <c r="D403" s="57">
        <f>+D388+D392+D397+D401</f>
        <v>60435</v>
      </c>
      <c r="E403" s="58">
        <f>+E388+E392+E397+E401</f>
        <v>-66263</v>
      </c>
      <c r="F403" s="16"/>
    </row>
    <row r="404" spans="1:6" x14ac:dyDescent="0.2">
      <c r="A404" s="5"/>
      <c r="B404" s="7"/>
      <c r="C404" s="7"/>
      <c r="D404" s="7"/>
      <c r="E404" s="15"/>
      <c r="F404" s="16"/>
    </row>
    <row r="405" spans="1:6" ht="15.75" x14ac:dyDescent="0.2">
      <c r="A405" s="38" t="s">
        <v>131</v>
      </c>
      <c r="B405" s="39"/>
      <c r="C405" s="39"/>
      <c r="D405" s="39"/>
      <c r="E405" s="41"/>
      <c r="F405" s="16"/>
    </row>
    <row r="406" spans="1:6" ht="15.75" x14ac:dyDescent="0.25">
      <c r="A406" s="42"/>
      <c r="B406" s="43"/>
      <c r="C406" s="43"/>
      <c r="D406" s="43"/>
      <c r="E406" s="45"/>
      <c r="F406" s="16"/>
    </row>
    <row r="407" spans="1:6" x14ac:dyDescent="0.2">
      <c r="A407" s="38" t="s">
        <v>2</v>
      </c>
      <c r="B407" s="10">
        <v>162091.68</v>
      </c>
      <c r="C407" s="10">
        <v>227656</v>
      </c>
      <c r="D407" s="10">
        <v>256923</v>
      </c>
      <c r="E407" s="46">
        <f>D407-C407</f>
        <v>29267</v>
      </c>
      <c r="F407" s="16"/>
    </row>
    <row r="408" spans="1:6" x14ac:dyDescent="0.2">
      <c r="A408" s="38" t="s">
        <v>3</v>
      </c>
      <c r="B408" s="10">
        <v>1100.75</v>
      </c>
      <c r="C408" s="10"/>
      <c r="D408" s="10"/>
      <c r="E408" s="51">
        <f>D408-C408</f>
        <v>0</v>
      </c>
      <c r="F408" s="16"/>
    </row>
    <row r="409" spans="1:6" x14ac:dyDescent="0.2">
      <c r="A409" s="38" t="s">
        <v>4</v>
      </c>
      <c r="B409" s="10">
        <v>71251.929999999993</v>
      </c>
      <c r="C409" s="10">
        <v>75126</v>
      </c>
      <c r="D409" s="10">
        <v>84785</v>
      </c>
      <c r="E409" s="51">
        <f>D409-C409</f>
        <v>9659</v>
      </c>
      <c r="F409" s="16">
        <f>+D407*33%</f>
        <v>84784.590000000011</v>
      </c>
    </row>
    <row r="410" spans="1:6" ht="15.75" x14ac:dyDescent="0.2">
      <c r="A410" s="49" t="s">
        <v>14</v>
      </c>
      <c r="B410" s="10">
        <f>SUM(B407:B409)</f>
        <v>234444.36</v>
      </c>
      <c r="C410" s="10">
        <f>SUM(C407:C409)</f>
        <v>302782</v>
      </c>
      <c r="D410" s="10">
        <f>SUM(D407:D409)</f>
        <v>341708</v>
      </c>
      <c r="E410" s="50">
        <f>SUM(E407:E409)</f>
        <v>38926</v>
      </c>
      <c r="F410" s="16"/>
    </row>
    <row r="411" spans="1:6" x14ac:dyDescent="0.2">
      <c r="A411" s="38" t="s">
        <v>15</v>
      </c>
      <c r="B411" s="10">
        <v>3183.98</v>
      </c>
      <c r="C411" s="10">
        <f>28200-9100</f>
        <v>19100</v>
      </c>
      <c r="D411" s="10">
        <f>28200-9100</f>
        <v>19100</v>
      </c>
      <c r="E411" s="51">
        <f>D411-C411</f>
        <v>0</v>
      </c>
      <c r="F411" s="16"/>
    </row>
    <row r="412" spans="1:6" x14ac:dyDescent="0.2">
      <c r="A412" s="38" t="s">
        <v>16</v>
      </c>
      <c r="B412" s="10">
        <v>18814</v>
      </c>
      <c r="C412" s="10">
        <f>19124-14562</f>
        <v>4562</v>
      </c>
      <c r="D412" s="10">
        <f>19124-14562</f>
        <v>4562</v>
      </c>
      <c r="E412" s="51">
        <f>D412-C412</f>
        <v>0</v>
      </c>
      <c r="F412" s="16"/>
    </row>
    <row r="413" spans="1:6" x14ac:dyDescent="0.2">
      <c r="A413" s="38" t="s">
        <v>17</v>
      </c>
      <c r="B413" s="10">
        <v>6187.21</v>
      </c>
      <c r="C413" s="10">
        <f>2000-1000</f>
        <v>1000</v>
      </c>
      <c r="D413" s="10">
        <f>2000-1000</f>
        <v>1000</v>
      </c>
      <c r="E413" s="51">
        <f>D413-C413</f>
        <v>0</v>
      </c>
      <c r="F413" s="16"/>
    </row>
    <row r="414" spans="1:6" ht="15.75" x14ac:dyDescent="0.2">
      <c r="A414" s="49" t="s">
        <v>33</v>
      </c>
      <c r="B414" s="10">
        <f>SUM(B411:B413)</f>
        <v>28185.19</v>
      </c>
      <c r="C414" s="10">
        <f>SUM(C411:C413)</f>
        <v>24662</v>
      </c>
      <c r="D414" s="10">
        <f>SUM(D411:D413)</f>
        <v>24662</v>
      </c>
      <c r="E414" s="50">
        <f>SUM(E411:E413)</f>
        <v>0</v>
      </c>
      <c r="F414" s="16"/>
    </row>
    <row r="415" spans="1:6" x14ac:dyDescent="0.2">
      <c r="A415" s="38" t="s">
        <v>18</v>
      </c>
      <c r="B415" s="10">
        <v>9917.2000000000007</v>
      </c>
      <c r="C415" s="10">
        <f>29032-14516</f>
        <v>14516</v>
      </c>
      <c r="D415" s="10">
        <f>29032-14516</f>
        <v>14516</v>
      </c>
      <c r="E415" s="51">
        <f>D415-C415</f>
        <v>0</v>
      </c>
      <c r="F415" s="16"/>
    </row>
    <row r="416" spans="1:6" x14ac:dyDescent="0.2">
      <c r="A416" s="38" t="s">
        <v>19</v>
      </c>
      <c r="B416" s="10"/>
      <c r="C416" s="10"/>
      <c r="D416" s="10"/>
      <c r="E416" s="51">
        <f>D416-C416</f>
        <v>0</v>
      </c>
      <c r="F416" s="16"/>
    </row>
    <row r="417" spans="1:6" x14ac:dyDescent="0.2">
      <c r="A417" s="53" t="s">
        <v>20</v>
      </c>
      <c r="B417" s="10"/>
      <c r="C417" s="10"/>
      <c r="D417" s="10"/>
      <c r="E417" s="51"/>
      <c r="F417" s="16"/>
    </row>
    <row r="418" spans="1:6" x14ac:dyDescent="0.2">
      <c r="A418" s="38" t="s">
        <v>21</v>
      </c>
      <c r="B418" s="10"/>
      <c r="C418" s="10"/>
      <c r="D418" s="10"/>
      <c r="E418" s="51">
        <f>D418-C418</f>
        <v>0</v>
      </c>
      <c r="F418" s="16"/>
    </row>
    <row r="419" spans="1:6" ht="15.75" x14ac:dyDescent="0.2">
      <c r="A419" s="49" t="s">
        <v>5</v>
      </c>
      <c r="B419" s="10">
        <f>SUM(B415:B418)</f>
        <v>9917.2000000000007</v>
      </c>
      <c r="C419" s="10">
        <f>SUM(C415:C418)</f>
        <v>14516</v>
      </c>
      <c r="D419" s="10">
        <f>SUM(D415:D418)</f>
        <v>14516</v>
      </c>
      <c r="E419" s="50">
        <f>SUM(E415:E418)</f>
        <v>0</v>
      </c>
      <c r="F419" s="16"/>
    </row>
    <row r="420" spans="1:6" x14ac:dyDescent="0.2">
      <c r="A420" s="38" t="s">
        <v>22</v>
      </c>
      <c r="B420" s="10"/>
      <c r="C420" s="10"/>
      <c r="D420" s="10"/>
      <c r="E420" s="51">
        <f>D420-C420</f>
        <v>0</v>
      </c>
      <c r="F420" s="16"/>
    </row>
    <row r="421" spans="1:6" x14ac:dyDescent="0.2">
      <c r="A421" s="38" t="s">
        <v>23</v>
      </c>
      <c r="B421" s="10"/>
      <c r="C421" s="10"/>
      <c r="D421" s="10"/>
      <c r="E421" s="51">
        <f>D421-C421</f>
        <v>0</v>
      </c>
      <c r="F421" s="16"/>
    </row>
    <row r="422" spans="1:6" x14ac:dyDescent="0.2">
      <c r="A422" s="38" t="s">
        <v>24</v>
      </c>
      <c r="B422" s="10"/>
      <c r="C422" s="10"/>
      <c r="D422" s="10"/>
      <c r="E422" s="51">
        <f>D422-C422</f>
        <v>0</v>
      </c>
      <c r="F422" s="16"/>
    </row>
    <row r="423" spans="1:6" ht="15.75" x14ac:dyDescent="0.2">
      <c r="A423" s="49" t="s">
        <v>6</v>
      </c>
      <c r="B423" s="10">
        <f>SUM(B420:B422)</f>
        <v>0</v>
      </c>
      <c r="C423" s="10">
        <f>SUM(C420:C422)</f>
        <v>0</v>
      </c>
      <c r="D423" s="10">
        <f>SUM(D420:D422)</f>
        <v>0</v>
      </c>
      <c r="E423" s="50">
        <f>SUM(E420:E422)</f>
        <v>0</v>
      </c>
      <c r="F423" s="16"/>
    </row>
    <row r="424" spans="1:6" s="25" customFormat="1" ht="16.5" customHeight="1" x14ac:dyDescent="0.45">
      <c r="A424" s="55" t="s">
        <v>25</v>
      </c>
      <c r="B424" s="10"/>
      <c r="C424" s="10"/>
      <c r="D424" s="10"/>
      <c r="E424" s="51">
        <f>D424-C424</f>
        <v>0</v>
      </c>
      <c r="F424" s="16"/>
    </row>
    <row r="425" spans="1:6" ht="15.75" x14ac:dyDescent="0.2">
      <c r="A425" s="56" t="s">
        <v>34</v>
      </c>
      <c r="B425" s="57">
        <f>+B410+B414+B419+B423</f>
        <v>272546.75</v>
      </c>
      <c r="C425" s="57">
        <f>+C410+C414+C419+C423</f>
        <v>341960</v>
      </c>
      <c r="D425" s="57">
        <f>+D410+D414+D419+D423</f>
        <v>380886</v>
      </c>
      <c r="E425" s="58">
        <f>+E410+E414+E419+E423</f>
        <v>38926</v>
      </c>
      <c r="F425" s="16"/>
    </row>
    <row r="426" spans="1:6" x14ac:dyDescent="0.2">
      <c r="A426" s="5"/>
      <c r="B426" s="7"/>
      <c r="C426" s="7"/>
      <c r="D426" s="7"/>
      <c r="E426" s="21"/>
      <c r="F426" s="16"/>
    </row>
    <row r="427" spans="1:6" ht="15.75" x14ac:dyDescent="0.2">
      <c r="A427" s="38" t="s">
        <v>132</v>
      </c>
      <c r="B427" s="39"/>
      <c r="C427" s="39"/>
      <c r="D427" s="39"/>
      <c r="E427" s="41"/>
      <c r="F427" s="16"/>
    </row>
    <row r="428" spans="1:6" ht="15.75" x14ac:dyDescent="0.25">
      <c r="A428" s="42"/>
      <c r="B428" s="43"/>
      <c r="C428" s="43"/>
      <c r="D428" s="43"/>
      <c r="E428" s="45"/>
      <c r="F428" s="16"/>
    </row>
    <row r="429" spans="1:6" x14ac:dyDescent="0.2">
      <c r="A429" s="38" t="s">
        <v>2</v>
      </c>
      <c r="B429" s="10">
        <v>76102.45</v>
      </c>
      <c r="C429" s="10">
        <v>113824</v>
      </c>
      <c r="D429" s="10">
        <v>70000</v>
      </c>
      <c r="E429" s="46">
        <f>D429-C429</f>
        <v>-43824</v>
      </c>
      <c r="F429" s="16"/>
    </row>
    <row r="430" spans="1:6" x14ac:dyDescent="0.2">
      <c r="A430" s="38" t="s">
        <v>3</v>
      </c>
      <c r="B430" s="10"/>
      <c r="C430" s="10"/>
      <c r="D430" s="10"/>
      <c r="E430" s="51">
        <f>D430-C430</f>
        <v>0</v>
      </c>
      <c r="F430" s="16"/>
    </row>
    <row r="431" spans="1:6" x14ac:dyDescent="0.2">
      <c r="A431" s="38" t="s">
        <v>4</v>
      </c>
      <c r="B431" s="10">
        <v>22392.86</v>
      </c>
      <c r="C431" s="10">
        <v>37562</v>
      </c>
      <c r="D431" s="10">
        <v>23100</v>
      </c>
      <c r="E431" s="51">
        <f>D431-C431</f>
        <v>-14462</v>
      </c>
      <c r="F431" s="16">
        <f>+D429*33%</f>
        <v>23100</v>
      </c>
    </row>
    <row r="432" spans="1:6" ht="15.75" x14ac:dyDescent="0.2">
      <c r="A432" s="49" t="s">
        <v>14</v>
      </c>
      <c r="B432" s="10">
        <f>SUM(B429:B431)</f>
        <v>98495.31</v>
      </c>
      <c r="C432" s="10">
        <f>SUM(C429:C431)</f>
        <v>151386</v>
      </c>
      <c r="D432" s="10">
        <f>SUM(D429:D431)</f>
        <v>93100</v>
      </c>
      <c r="E432" s="50">
        <f>SUM(E429:E431)</f>
        <v>-58286</v>
      </c>
      <c r="F432" s="16"/>
    </row>
    <row r="433" spans="1:6" x14ac:dyDescent="0.2">
      <c r="A433" s="38" t="s">
        <v>15</v>
      </c>
      <c r="B433" s="10"/>
      <c r="C433" s="10">
        <f>7500-7500</f>
        <v>0</v>
      </c>
      <c r="D433" s="10"/>
      <c r="E433" s="51">
        <f>D433-C433</f>
        <v>0</v>
      </c>
      <c r="F433" s="16"/>
    </row>
    <row r="434" spans="1:6" x14ac:dyDescent="0.2">
      <c r="A434" s="38" t="s">
        <v>16</v>
      </c>
      <c r="B434" s="10"/>
      <c r="C434" s="10">
        <f>5000-5000</f>
        <v>0</v>
      </c>
      <c r="D434" s="10"/>
      <c r="E434" s="51">
        <f>D434-C434</f>
        <v>0</v>
      </c>
      <c r="F434" s="16"/>
    </row>
    <row r="435" spans="1:6" x14ac:dyDescent="0.2">
      <c r="A435" s="38" t="s">
        <v>17</v>
      </c>
      <c r="B435" s="10"/>
      <c r="C435" s="10">
        <f>7500-7500</f>
        <v>0</v>
      </c>
      <c r="D435" s="10"/>
      <c r="E435" s="51">
        <f>D435-C435</f>
        <v>0</v>
      </c>
      <c r="F435" s="16"/>
    </row>
    <row r="436" spans="1:6" ht="15.75" x14ac:dyDescent="0.2">
      <c r="A436" s="49" t="s">
        <v>33</v>
      </c>
      <c r="B436" s="10">
        <f>SUM(B433:B435)</f>
        <v>0</v>
      </c>
      <c r="C436" s="10">
        <f>SUM(C433:C435)</f>
        <v>0</v>
      </c>
      <c r="D436" s="10">
        <f>SUM(D433:D435)</f>
        <v>0</v>
      </c>
      <c r="E436" s="50">
        <f>SUM(E433:E435)</f>
        <v>0</v>
      </c>
      <c r="F436" s="16"/>
    </row>
    <row r="437" spans="1:6" x14ac:dyDescent="0.2">
      <c r="A437" s="38" t="s">
        <v>18</v>
      </c>
      <c r="B437" s="10"/>
      <c r="C437" s="10"/>
      <c r="D437" s="10"/>
      <c r="E437" s="51">
        <f>D437-C437</f>
        <v>0</v>
      </c>
      <c r="F437" s="16"/>
    </row>
    <row r="438" spans="1:6" x14ac:dyDescent="0.2">
      <c r="A438" s="38" t="s">
        <v>19</v>
      </c>
      <c r="B438" s="10"/>
      <c r="C438" s="10"/>
      <c r="D438" s="10"/>
      <c r="E438" s="51">
        <f>D438-C438</f>
        <v>0</v>
      </c>
      <c r="F438" s="16"/>
    </row>
    <row r="439" spans="1:6" x14ac:dyDescent="0.2">
      <c r="A439" s="53" t="s">
        <v>20</v>
      </c>
      <c r="B439" s="10"/>
      <c r="C439" s="10"/>
      <c r="D439" s="10"/>
      <c r="E439" s="51"/>
      <c r="F439" s="16"/>
    </row>
    <row r="440" spans="1:6" x14ac:dyDescent="0.2">
      <c r="A440" s="38" t="s">
        <v>21</v>
      </c>
      <c r="B440" s="10"/>
      <c r="C440" s="10"/>
      <c r="D440" s="10"/>
      <c r="E440" s="51">
        <f>D440-C440</f>
        <v>0</v>
      </c>
      <c r="F440" s="16"/>
    </row>
    <row r="441" spans="1:6" ht="15.75" x14ac:dyDescent="0.2">
      <c r="A441" s="49" t="s">
        <v>5</v>
      </c>
      <c r="B441" s="10">
        <f>SUM(B437:B440)</f>
        <v>0</v>
      </c>
      <c r="C441" s="10">
        <f>SUM(C437:C440)</f>
        <v>0</v>
      </c>
      <c r="D441" s="10">
        <f>SUM(D437:D440)</f>
        <v>0</v>
      </c>
      <c r="E441" s="50">
        <f>SUM(E437:E440)</f>
        <v>0</v>
      </c>
      <c r="F441" s="16"/>
    </row>
    <row r="442" spans="1:6" x14ac:dyDescent="0.2">
      <c r="A442" s="38" t="s">
        <v>22</v>
      </c>
      <c r="B442" s="10"/>
      <c r="C442" s="10"/>
      <c r="D442" s="10"/>
      <c r="E442" s="51">
        <f>D442-C442</f>
        <v>0</v>
      </c>
      <c r="F442" s="16"/>
    </row>
    <row r="443" spans="1:6" x14ac:dyDescent="0.2">
      <c r="A443" s="38" t="s">
        <v>23</v>
      </c>
      <c r="B443" s="10"/>
      <c r="C443" s="10"/>
      <c r="D443" s="10"/>
      <c r="E443" s="51">
        <f>D443-C443</f>
        <v>0</v>
      </c>
      <c r="F443" s="16"/>
    </row>
    <row r="444" spans="1:6" x14ac:dyDescent="0.2">
      <c r="A444" s="38" t="s">
        <v>24</v>
      </c>
      <c r="B444" s="10"/>
      <c r="C444" s="10"/>
      <c r="D444" s="10"/>
      <c r="E444" s="51">
        <f>D444-C444</f>
        <v>0</v>
      </c>
      <c r="F444" s="16"/>
    </row>
    <row r="445" spans="1:6" ht="15.75" x14ac:dyDescent="0.2">
      <c r="A445" s="49" t="s">
        <v>6</v>
      </c>
      <c r="B445" s="10">
        <f>SUM(B442:B444)</f>
        <v>0</v>
      </c>
      <c r="C445" s="10">
        <f>SUM(C442:C444)</f>
        <v>0</v>
      </c>
      <c r="D445" s="10">
        <f>SUM(D442:D444)</f>
        <v>0</v>
      </c>
      <c r="E445" s="50">
        <f>SUM(E442:E444)</f>
        <v>0</v>
      </c>
      <c r="F445" s="16"/>
    </row>
    <row r="446" spans="1:6" s="25" customFormat="1" ht="16.5" customHeight="1" x14ac:dyDescent="0.45">
      <c r="A446" s="55" t="s">
        <v>25</v>
      </c>
      <c r="B446" s="10"/>
      <c r="C446" s="10"/>
      <c r="D446" s="10"/>
      <c r="E446" s="51">
        <f>D446-C446</f>
        <v>0</v>
      </c>
      <c r="F446" s="16"/>
    </row>
    <row r="447" spans="1:6" ht="15.75" x14ac:dyDescent="0.2">
      <c r="A447" s="56" t="s">
        <v>34</v>
      </c>
      <c r="B447" s="57">
        <f>+B432+B436+B441+B445</f>
        <v>98495.31</v>
      </c>
      <c r="C447" s="57">
        <f>+C432+C436+C441+C445</f>
        <v>151386</v>
      </c>
      <c r="D447" s="57">
        <f>+D432+D436+D441+D445</f>
        <v>93100</v>
      </c>
      <c r="E447" s="58">
        <f>+E432+E436+E441+E445</f>
        <v>-58286</v>
      </c>
      <c r="F447" s="16"/>
    </row>
    <row r="448" spans="1:6" x14ac:dyDescent="0.2">
      <c r="A448" s="5"/>
      <c r="B448" s="63"/>
      <c r="C448" s="59"/>
      <c r="D448" s="63"/>
      <c r="E448" s="21"/>
      <c r="F448" s="16"/>
    </row>
    <row r="449" spans="1:6" ht="15.75" x14ac:dyDescent="0.2">
      <c r="A449" s="38" t="s">
        <v>133</v>
      </c>
      <c r="B449" s="39"/>
      <c r="C449" s="39"/>
      <c r="D449" s="39"/>
      <c r="E449" s="41"/>
      <c r="F449" s="16"/>
    </row>
    <row r="450" spans="1:6" ht="15.75" x14ac:dyDescent="0.25">
      <c r="A450" s="42"/>
      <c r="B450" s="43"/>
      <c r="C450" s="43"/>
      <c r="D450" s="43"/>
      <c r="E450" s="45"/>
      <c r="F450" s="16"/>
    </row>
    <row r="451" spans="1:6" x14ac:dyDescent="0.2">
      <c r="A451" s="38" t="s">
        <v>2</v>
      </c>
      <c r="B451" s="10">
        <v>204216.83</v>
      </c>
      <c r="C451" s="10">
        <v>306260</v>
      </c>
      <c r="D451" s="10">
        <v>290760</v>
      </c>
      <c r="E451" s="46">
        <f>D451-C451</f>
        <v>-15500</v>
      </c>
      <c r="F451" s="16"/>
    </row>
    <row r="452" spans="1:6" x14ac:dyDescent="0.2">
      <c r="A452" s="38" t="s">
        <v>3</v>
      </c>
      <c r="B452" s="10"/>
      <c r="C452" s="10"/>
      <c r="D452" s="10"/>
      <c r="E452" s="51">
        <f>D452-C452</f>
        <v>0</v>
      </c>
      <c r="F452" s="16"/>
    </row>
    <row r="453" spans="1:6" x14ac:dyDescent="0.2">
      <c r="A453" s="38" t="s">
        <v>4</v>
      </c>
      <c r="B453" s="10">
        <v>92661.03</v>
      </c>
      <c r="C453" s="10">
        <v>101066</v>
      </c>
      <c r="D453" s="10">
        <v>95951</v>
      </c>
      <c r="E453" s="51">
        <f>D453-C453</f>
        <v>-5115</v>
      </c>
      <c r="F453" s="16">
        <f>+D451*33%</f>
        <v>95950.8</v>
      </c>
    </row>
    <row r="454" spans="1:6" ht="15.75" x14ac:dyDescent="0.2">
      <c r="A454" s="49" t="s">
        <v>14</v>
      </c>
      <c r="B454" s="10">
        <f>SUM(B451:B453)</f>
        <v>296877.86</v>
      </c>
      <c r="C454" s="10">
        <f>SUM(C451:C453)</f>
        <v>407326</v>
      </c>
      <c r="D454" s="10">
        <f>SUM(D451:D453)</f>
        <v>386711</v>
      </c>
      <c r="E454" s="50">
        <f>SUM(E451:E453)</f>
        <v>-20615</v>
      </c>
      <c r="F454" s="16"/>
    </row>
    <row r="455" spans="1:6" x14ac:dyDescent="0.2">
      <c r="A455" s="38" t="s">
        <v>15</v>
      </c>
      <c r="B455" s="10">
        <v>4929.58</v>
      </c>
      <c r="C455" s="10">
        <f>10000-5000</f>
        <v>5000</v>
      </c>
      <c r="D455" s="10">
        <f>10000-5000</f>
        <v>5000</v>
      </c>
      <c r="E455" s="51">
        <f>D455-C455</f>
        <v>0</v>
      </c>
      <c r="F455" s="16"/>
    </row>
    <row r="456" spans="1:6" x14ac:dyDescent="0.2">
      <c r="A456" s="38" t="s">
        <v>16</v>
      </c>
      <c r="B456" s="10">
        <v>2297.69</v>
      </c>
      <c r="C456" s="10">
        <f>5000-2500</f>
        <v>2500</v>
      </c>
      <c r="D456" s="10">
        <f>5000-2500</f>
        <v>2500</v>
      </c>
      <c r="E456" s="51">
        <f>D456-C456</f>
        <v>0</v>
      </c>
      <c r="F456" s="16"/>
    </row>
    <row r="457" spans="1:6" x14ac:dyDescent="0.2">
      <c r="A457" s="38" t="s">
        <v>17</v>
      </c>
      <c r="B457" s="10">
        <v>19144.38</v>
      </c>
      <c r="C457" s="10">
        <f>10000-5000</f>
        <v>5000</v>
      </c>
      <c r="D457" s="10">
        <f>10000-5000</f>
        <v>5000</v>
      </c>
      <c r="E457" s="51">
        <f>D457-C457</f>
        <v>0</v>
      </c>
      <c r="F457" s="16"/>
    </row>
    <row r="458" spans="1:6" ht="15.75" x14ac:dyDescent="0.2">
      <c r="A458" s="49" t="s">
        <v>33</v>
      </c>
      <c r="B458" s="10">
        <f>SUM(B455:B457)</f>
        <v>26371.65</v>
      </c>
      <c r="C458" s="10">
        <f>SUM(C455:C457)</f>
        <v>12500</v>
      </c>
      <c r="D458" s="10">
        <f>SUM(D455:D457)</f>
        <v>12500</v>
      </c>
      <c r="E458" s="50">
        <f>SUM(E455:E457)</f>
        <v>0</v>
      </c>
      <c r="F458" s="16"/>
    </row>
    <row r="459" spans="1:6" x14ac:dyDescent="0.2">
      <c r="A459" s="38" t="s">
        <v>18</v>
      </c>
      <c r="B459" s="10"/>
      <c r="C459" s="10">
        <f>25000-12500</f>
        <v>12500</v>
      </c>
      <c r="D459" s="10">
        <f>25000-12500</f>
        <v>12500</v>
      </c>
      <c r="E459" s="51">
        <f>D459-C459</f>
        <v>0</v>
      </c>
      <c r="F459" s="16"/>
    </row>
    <row r="460" spans="1:6" x14ac:dyDescent="0.2">
      <c r="A460" s="38" t="s">
        <v>19</v>
      </c>
      <c r="B460" s="10"/>
      <c r="C460" s="10"/>
      <c r="D460" s="10"/>
      <c r="E460" s="51">
        <f>D460-C460</f>
        <v>0</v>
      </c>
      <c r="F460" s="16"/>
    </row>
    <row r="461" spans="1:6" x14ac:dyDescent="0.2">
      <c r="A461" s="53" t="s">
        <v>20</v>
      </c>
      <c r="B461" s="10"/>
      <c r="C461" s="10"/>
      <c r="D461" s="10"/>
      <c r="E461" s="51"/>
      <c r="F461" s="16"/>
    </row>
    <row r="462" spans="1:6" x14ac:dyDescent="0.2">
      <c r="A462" s="38" t="s">
        <v>21</v>
      </c>
      <c r="B462" s="10"/>
      <c r="C462" s="10"/>
      <c r="D462" s="10"/>
      <c r="E462" s="51">
        <f>D462-C462</f>
        <v>0</v>
      </c>
      <c r="F462" s="16"/>
    </row>
    <row r="463" spans="1:6" ht="15.75" x14ac:dyDescent="0.2">
      <c r="A463" s="49" t="s">
        <v>5</v>
      </c>
      <c r="B463" s="10">
        <f>SUM(B459:B462)</f>
        <v>0</v>
      </c>
      <c r="C463" s="10">
        <f>SUM(C459:C462)</f>
        <v>12500</v>
      </c>
      <c r="D463" s="10">
        <f>SUM(D459:D462)</f>
        <v>12500</v>
      </c>
      <c r="E463" s="50">
        <f>SUM(E459:E462)</f>
        <v>0</v>
      </c>
      <c r="F463" s="16"/>
    </row>
    <row r="464" spans="1:6" x14ac:dyDescent="0.2">
      <c r="A464" s="38" t="s">
        <v>22</v>
      </c>
      <c r="B464" s="10"/>
      <c r="C464" s="10"/>
      <c r="D464" s="10"/>
      <c r="E464" s="51">
        <f>D464-C464</f>
        <v>0</v>
      </c>
      <c r="F464" s="16"/>
    </row>
    <row r="465" spans="1:6" x14ac:dyDescent="0.2">
      <c r="A465" s="38" t="s">
        <v>23</v>
      </c>
      <c r="B465" s="10"/>
      <c r="C465" s="10"/>
      <c r="D465" s="10"/>
      <c r="E465" s="51">
        <f>D465-C465</f>
        <v>0</v>
      </c>
      <c r="F465" s="16"/>
    </row>
    <row r="466" spans="1:6" x14ac:dyDescent="0.2">
      <c r="A466" s="38" t="s">
        <v>24</v>
      </c>
      <c r="B466" s="10"/>
      <c r="C466" s="10"/>
      <c r="D466" s="10"/>
      <c r="E466" s="51">
        <f>D466-C466</f>
        <v>0</v>
      </c>
      <c r="F466" s="16"/>
    </row>
    <row r="467" spans="1:6" ht="15.75" x14ac:dyDescent="0.2">
      <c r="A467" s="49" t="s">
        <v>6</v>
      </c>
      <c r="B467" s="10">
        <f>SUM(B464:B466)</f>
        <v>0</v>
      </c>
      <c r="C467" s="10">
        <f>SUM(C464:C466)</f>
        <v>0</v>
      </c>
      <c r="D467" s="10">
        <f>SUM(D464:D466)</f>
        <v>0</v>
      </c>
      <c r="E467" s="50">
        <f>SUM(E464:E466)</f>
        <v>0</v>
      </c>
      <c r="F467" s="16"/>
    </row>
    <row r="468" spans="1:6" s="25" customFormat="1" ht="16.5" customHeight="1" x14ac:dyDescent="0.45">
      <c r="A468" s="55" t="s">
        <v>25</v>
      </c>
      <c r="B468" s="10"/>
      <c r="C468" s="10"/>
      <c r="D468" s="10"/>
      <c r="E468" s="51">
        <f>D468-C468</f>
        <v>0</v>
      </c>
      <c r="F468" s="16"/>
    </row>
    <row r="469" spans="1:6" ht="15.75" x14ac:dyDescent="0.2">
      <c r="A469" s="56" t="s">
        <v>34</v>
      </c>
      <c r="B469" s="57">
        <f>+B454+B458+B463+B467</f>
        <v>323249.51</v>
      </c>
      <c r="C469" s="57">
        <f>+C454+C458+C463+C467</f>
        <v>432326</v>
      </c>
      <c r="D469" s="57">
        <f>+D454+D458+D463+D467</f>
        <v>411711</v>
      </c>
      <c r="E469" s="58">
        <f>+E454+E458+E463+E467</f>
        <v>-20615</v>
      </c>
      <c r="F469" s="16"/>
    </row>
    <row r="470" spans="1:6" x14ac:dyDescent="0.2">
      <c r="A470" s="5"/>
      <c r="B470" s="7"/>
      <c r="C470" s="59"/>
      <c r="D470" s="7"/>
      <c r="E470" s="21"/>
      <c r="F470" s="16"/>
    </row>
    <row r="471" spans="1:6" ht="15.75" x14ac:dyDescent="0.2">
      <c r="A471" s="38" t="s">
        <v>134</v>
      </c>
      <c r="B471" s="39"/>
      <c r="C471" s="39"/>
      <c r="D471" s="39"/>
      <c r="E471" s="41"/>
      <c r="F471" s="16"/>
    </row>
    <row r="472" spans="1:6" ht="15.75" x14ac:dyDescent="0.25">
      <c r="A472" s="42"/>
      <c r="B472" s="43"/>
      <c r="C472" s="43"/>
      <c r="D472" s="43"/>
      <c r="E472" s="45"/>
      <c r="F472" s="16"/>
    </row>
    <row r="473" spans="1:6" x14ac:dyDescent="0.2">
      <c r="A473" s="38" t="s">
        <v>2</v>
      </c>
      <c r="B473" s="10">
        <v>19999.97</v>
      </c>
      <c r="C473" s="10">
        <f>20000-20000</f>
        <v>0</v>
      </c>
      <c r="D473" s="10"/>
      <c r="E473" s="46">
        <f>D473-C473</f>
        <v>0</v>
      </c>
      <c r="F473" s="16"/>
    </row>
    <row r="474" spans="1:6" x14ac:dyDescent="0.2">
      <c r="A474" s="38" t="s">
        <v>3</v>
      </c>
      <c r="B474" s="10"/>
      <c r="C474" s="10"/>
      <c r="D474" s="10"/>
      <c r="E474" s="51">
        <f>D474-C474</f>
        <v>0</v>
      </c>
      <c r="F474" s="16"/>
    </row>
    <row r="475" spans="1:6" x14ac:dyDescent="0.2">
      <c r="A475" s="38" t="s">
        <v>4</v>
      </c>
      <c r="B475" s="10">
        <v>5500.91</v>
      </c>
      <c r="C475" s="10">
        <f>6600-6600</f>
        <v>0</v>
      </c>
      <c r="D475" s="10"/>
      <c r="E475" s="51">
        <f>D475-C475</f>
        <v>0</v>
      </c>
      <c r="F475" s="16">
        <f>+D473*33%</f>
        <v>0</v>
      </c>
    </row>
    <row r="476" spans="1:6" ht="15.75" x14ac:dyDescent="0.2">
      <c r="A476" s="49" t="s">
        <v>14</v>
      </c>
      <c r="B476" s="10">
        <f>SUM(B473:B475)</f>
        <v>25500.880000000001</v>
      </c>
      <c r="C476" s="10">
        <f>SUM(C473:C475)</f>
        <v>0</v>
      </c>
      <c r="D476" s="10">
        <f>SUM(D473:D475)</f>
        <v>0</v>
      </c>
      <c r="E476" s="50">
        <f>SUM(E473:E475)</f>
        <v>0</v>
      </c>
      <c r="F476" s="16"/>
    </row>
    <row r="477" spans="1:6" x14ac:dyDescent="0.2">
      <c r="A477" s="38" t="s">
        <v>15</v>
      </c>
      <c r="B477" s="10"/>
      <c r="C477" s="10"/>
      <c r="D477" s="10"/>
      <c r="E477" s="51">
        <f>D477-C477</f>
        <v>0</v>
      </c>
      <c r="F477" s="16"/>
    </row>
    <row r="478" spans="1:6" x14ac:dyDescent="0.2">
      <c r="A478" s="38" t="s">
        <v>16</v>
      </c>
      <c r="B478" s="10">
        <v>15400.19</v>
      </c>
      <c r="C478" s="10"/>
      <c r="D478" s="10"/>
      <c r="E478" s="51">
        <f>D478-C478</f>
        <v>0</v>
      </c>
      <c r="F478" s="16"/>
    </row>
    <row r="479" spans="1:6" x14ac:dyDescent="0.2">
      <c r="A479" s="38" t="s">
        <v>17</v>
      </c>
      <c r="B479" s="10">
        <v>20902.29</v>
      </c>
      <c r="C479" s="10"/>
      <c r="D479" s="10"/>
      <c r="E479" s="51">
        <f>D479-C479</f>
        <v>0</v>
      </c>
      <c r="F479" s="16"/>
    </row>
    <row r="480" spans="1:6" ht="15.75" x14ac:dyDescent="0.2">
      <c r="A480" s="49" t="s">
        <v>33</v>
      </c>
      <c r="B480" s="10">
        <f>SUM(B477:B479)</f>
        <v>36302.480000000003</v>
      </c>
      <c r="C480" s="10">
        <f>SUM(C477:C479)</f>
        <v>0</v>
      </c>
      <c r="D480" s="10">
        <f>SUM(D477:D479)</f>
        <v>0</v>
      </c>
      <c r="E480" s="50">
        <f>SUM(E477:E479)</f>
        <v>0</v>
      </c>
      <c r="F480" s="16"/>
    </row>
    <row r="481" spans="1:6" x14ac:dyDescent="0.2">
      <c r="A481" s="38" t="s">
        <v>18</v>
      </c>
      <c r="B481" s="10">
        <v>6604.28</v>
      </c>
      <c r="C481" s="10"/>
      <c r="D481" s="10"/>
      <c r="E481" s="51">
        <f>D481-C481</f>
        <v>0</v>
      </c>
      <c r="F481" s="16"/>
    </row>
    <row r="482" spans="1:6" x14ac:dyDescent="0.2">
      <c r="A482" s="38" t="s">
        <v>19</v>
      </c>
      <c r="B482" s="10"/>
      <c r="C482" s="10"/>
      <c r="D482" s="10"/>
      <c r="E482" s="51">
        <f>D482-C482</f>
        <v>0</v>
      </c>
      <c r="F482" s="16"/>
    </row>
    <row r="483" spans="1:6" x14ac:dyDescent="0.2">
      <c r="A483" s="53" t="s">
        <v>20</v>
      </c>
      <c r="B483" s="10"/>
      <c r="C483" s="10"/>
      <c r="D483" s="10"/>
      <c r="E483" s="51"/>
      <c r="F483" s="16"/>
    </row>
    <row r="484" spans="1:6" x14ac:dyDescent="0.2">
      <c r="A484" s="38" t="s">
        <v>21</v>
      </c>
      <c r="B484" s="10"/>
      <c r="C484" s="10"/>
      <c r="D484" s="10"/>
      <c r="E484" s="51">
        <f>D484-C484</f>
        <v>0</v>
      </c>
      <c r="F484" s="16"/>
    </row>
    <row r="485" spans="1:6" ht="15.75" x14ac:dyDescent="0.2">
      <c r="A485" s="49" t="s">
        <v>5</v>
      </c>
      <c r="B485" s="10">
        <f>SUM(B481:B484)</f>
        <v>6604.28</v>
      </c>
      <c r="C485" s="10">
        <f>SUM(C481:C484)</f>
        <v>0</v>
      </c>
      <c r="D485" s="10">
        <f>SUM(D481:D484)</f>
        <v>0</v>
      </c>
      <c r="E485" s="50">
        <f>SUM(E481:E484)</f>
        <v>0</v>
      </c>
      <c r="F485" s="16"/>
    </row>
    <row r="486" spans="1:6" x14ac:dyDescent="0.2">
      <c r="A486" s="38" t="s">
        <v>22</v>
      </c>
      <c r="B486" s="10">
        <v>13991.47</v>
      </c>
      <c r="C486" s="10"/>
      <c r="D486" s="10"/>
      <c r="E486" s="51">
        <f>D486-C486</f>
        <v>0</v>
      </c>
      <c r="F486" s="16"/>
    </row>
    <row r="487" spans="1:6" x14ac:dyDescent="0.2">
      <c r="A487" s="38" t="s">
        <v>23</v>
      </c>
      <c r="B487" s="10"/>
      <c r="C487" s="10"/>
      <c r="D487" s="10"/>
      <c r="E487" s="51">
        <f>D487-C487</f>
        <v>0</v>
      </c>
      <c r="F487" s="16"/>
    </row>
    <row r="488" spans="1:6" x14ac:dyDescent="0.2">
      <c r="A488" s="38" t="s">
        <v>24</v>
      </c>
      <c r="B488" s="10"/>
      <c r="C488" s="10"/>
      <c r="D488" s="10"/>
      <c r="E488" s="51">
        <f>D488-C488</f>
        <v>0</v>
      </c>
      <c r="F488" s="16"/>
    </row>
    <row r="489" spans="1:6" ht="15.75" x14ac:dyDescent="0.2">
      <c r="A489" s="49" t="s">
        <v>6</v>
      </c>
      <c r="B489" s="10">
        <f>SUM(B486:B488)</f>
        <v>13991.47</v>
      </c>
      <c r="C489" s="10">
        <f>SUM(C486:C488)</f>
        <v>0</v>
      </c>
      <c r="D489" s="10">
        <f>SUM(D486:D488)</f>
        <v>0</v>
      </c>
      <c r="E489" s="50">
        <f>SUM(E486:E488)</f>
        <v>0</v>
      </c>
      <c r="F489" s="16"/>
    </row>
    <row r="490" spans="1:6" s="25" customFormat="1" ht="16.5" customHeight="1" x14ac:dyDescent="0.45">
      <c r="A490" s="55" t="s">
        <v>25</v>
      </c>
      <c r="B490" s="10"/>
      <c r="C490" s="10"/>
      <c r="D490" s="10"/>
      <c r="E490" s="51">
        <f>D490-C490</f>
        <v>0</v>
      </c>
      <c r="F490" s="16"/>
    </row>
    <row r="491" spans="1:6" ht="15.75" x14ac:dyDescent="0.2">
      <c r="A491" s="56" t="s">
        <v>34</v>
      </c>
      <c r="B491" s="57">
        <f>+B476+B480+B485+B489</f>
        <v>82399.11</v>
      </c>
      <c r="C491" s="57">
        <f>+C476+C480+C485+C489</f>
        <v>0</v>
      </c>
      <c r="D491" s="57">
        <f>+D476+D480+D485+D489</f>
        <v>0</v>
      </c>
      <c r="E491" s="58">
        <f>+E476+E480+E485+E489</f>
        <v>0</v>
      </c>
      <c r="F491" s="16"/>
    </row>
    <row r="492" spans="1:6" x14ac:dyDescent="0.2">
      <c r="A492" s="5"/>
      <c r="B492" s="7"/>
      <c r="C492" s="59"/>
      <c r="D492" s="7"/>
      <c r="E492" s="21"/>
      <c r="F492" s="16"/>
    </row>
    <row r="493" spans="1:6" ht="15.75" x14ac:dyDescent="0.2">
      <c r="A493" s="49" t="s">
        <v>135</v>
      </c>
      <c r="B493" s="39"/>
      <c r="C493" s="39"/>
      <c r="D493" s="39"/>
      <c r="E493" s="41"/>
      <c r="F493" s="16"/>
    </row>
    <row r="494" spans="1:6" ht="15.75" x14ac:dyDescent="0.25">
      <c r="A494" s="42"/>
      <c r="B494" s="43"/>
      <c r="C494" s="43"/>
      <c r="D494" s="43"/>
      <c r="E494" s="45"/>
      <c r="F494" s="16"/>
    </row>
    <row r="495" spans="1:6" x14ac:dyDescent="0.2">
      <c r="A495" s="38" t="s">
        <v>2</v>
      </c>
      <c r="B495" s="10"/>
      <c r="C495" s="10">
        <v>102264</v>
      </c>
      <c r="D495" s="10">
        <f>102264-102264</f>
        <v>0</v>
      </c>
      <c r="E495" s="46">
        <f>D495-C495</f>
        <v>-102264</v>
      </c>
      <c r="F495" s="16"/>
    </row>
    <row r="496" spans="1:6" x14ac:dyDescent="0.2">
      <c r="A496" s="38" t="s">
        <v>3</v>
      </c>
      <c r="B496" s="10"/>
      <c r="C496" s="10"/>
      <c r="D496" s="10"/>
      <c r="E496" s="51">
        <f>D496-C496</f>
        <v>0</v>
      </c>
      <c r="F496" s="16"/>
    </row>
    <row r="497" spans="1:6" x14ac:dyDescent="0.2">
      <c r="A497" s="38" t="s">
        <v>4</v>
      </c>
      <c r="B497" s="10"/>
      <c r="C497" s="10">
        <f>800+40383</f>
        <v>41183</v>
      </c>
      <c r="D497" s="10">
        <f>800+40383-40383</f>
        <v>800</v>
      </c>
      <c r="E497" s="51">
        <f>D497-C497</f>
        <v>-40383</v>
      </c>
      <c r="F497" s="16">
        <f>+D495*33%</f>
        <v>0</v>
      </c>
    </row>
    <row r="498" spans="1:6" ht="15.75" x14ac:dyDescent="0.2">
      <c r="A498" s="49" t="s">
        <v>14</v>
      </c>
      <c r="B498" s="10">
        <f>SUM(B495:B497)</f>
        <v>0</v>
      </c>
      <c r="C498" s="10">
        <f>SUM(C495:C497)</f>
        <v>143447</v>
      </c>
      <c r="D498" s="10">
        <f>SUM(D495:D497)</f>
        <v>800</v>
      </c>
      <c r="E498" s="50">
        <f>SUM(E495:E497)</f>
        <v>-142647</v>
      </c>
      <c r="F498" s="16"/>
    </row>
    <row r="499" spans="1:6" x14ac:dyDescent="0.2">
      <c r="A499" s="38" t="s">
        <v>15</v>
      </c>
      <c r="B499" s="10">
        <v>229110.88</v>
      </c>
      <c r="C499" s="10">
        <v>20000</v>
      </c>
      <c r="D499" s="10"/>
      <c r="E499" s="51">
        <f>D499-C499</f>
        <v>-20000</v>
      </c>
      <c r="F499" s="16"/>
    </row>
    <row r="500" spans="1:6" x14ac:dyDescent="0.2">
      <c r="A500" s="38" t="s">
        <v>16</v>
      </c>
      <c r="B500" s="10">
        <f>20000+30754.17+828.37</f>
        <v>51582.54</v>
      </c>
      <c r="C500" s="10">
        <f>35015+50000</f>
        <v>85015</v>
      </c>
      <c r="D500" s="10">
        <f>35015-6246</f>
        <v>28769</v>
      </c>
      <c r="E500" s="51">
        <f>D500-C500</f>
        <v>-56246</v>
      </c>
      <c r="F500" s="16"/>
    </row>
    <row r="501" spans="1:6" x14ac:dyDescent="0.2">
      <c r="A501" s="38" t="s">
        <v>17</v>
      </c>
      <c r="B501" s="10">
        <v>45311.5</v>
      </c>
      <c r="C501" s="10">
        <v>30000</v>
      </c>
      <c r="D501" s="10"/>
      <c r="E501" s="51">
        <f>D501-C501</f>
        <v>-30000</v>
      </c>
      <c r="F501" s="16"/>
    </row>
    <row r="502" spans="1:6" ht="15.75" x14ac:dyDescent="0.2">
      <c r="A502" s="49" t="s">
        <v>33</v>
      </c>
      <c r="B502" s="10">
        <f>SUM(B499:B501)</f>
        <v>326004.92</v>
      </c>
      <c r="C502" s="10">
        <f>SUM(C499:C501)</f>
        <v>135015</v>
      </c>
      <c r="D502" s="10">
        <f>SUM(D499:D501)</f>
        <v>28769</v>
      </c>
      <c r="E502" s="50">
        <f>SUM(E499:E501)</f>
        <v>-106246</v>
      </c>
      <c r="F502" s="16"/>
    </row>
    <row r="503" spans="1:6" x14ac:dyDescent="0.2">
      <c r="A503" s="38" t="s">
        <v>18</v>
      </c>
      <c r="B503" s="10">
        <f>16810+108999</f>
        <v>125809</v>
      </c>
      <c r="C503" s="10">
        <v>100000</v>
      </c>
      <c r="D503" s="10"/>
      <c r="E503" s="51">
        <f>D503-C503</f>
        <v>-100000</v>
      </c>
      <c r="F503" s="16"/>
    </row>
    <row r="504" spans="1:6" x14ac:dyDescent="0.2">
      <c r="A504" s="38" t="s">
        <v>19</v>
      </c>
      <c r="B504" s="10"/>
      <c r="C504" s="10"/>
      <c r="D504" s="10"/>
      <c r="E504" s="51">
        <f>D504-C504</f>
        <v>0</v>
      </c>
      <c r="F504" s="16"/>
    </row>
    <row r="505" spans="1:6" x14ac:dyDescent="0.2">
      <c r="A505" s="53" t="s">
        <v>20</v>
      </c>
      <c r="B505" s="10"/>
      <c r="C505" s="10"/>
      <c r="D505" s="10"/>
      <c r="E505" s="51"/>
      <c r="F505" s="16"/>
    </row>
    <row r="506" spans="1:6" x14ac:dyDescent="0.2">
      <c r="A506" s="38" t="s">
        <v>21</v>
      </c>
      <c r="B506" s="10"/>
      <c r="C506" s="10"/>
      <c r="D506" s="10"/>
      <c r="E506" s="51">
        <f>D506-C506</f>
        <v>0</v>
      </c>
      <c r="F506" s="16"/>
    </row>
    <row r="507" spans="1:6" ht="15.75" x14ac:dyDescent="0.2">
      <c r="A507" s="49" t="s">
        <v>5</v>
      </c>
      <c r="B507" s="10">
        <f>SUM(B503:B506)</f>
        <v>125809</v>
      </c>
      <c r="C507" s="10">
        <f>SUM(C503:C506)</f>
        <v>100000</v>
      </c>
      <c r="D507" s="10">
        <f>SUM(D503:D506)</f>
        <v>0</v>
      </c>
      <c r="E507" s="50">
        <f>SUM(E503:E506)</f>
        <v>-100000</v>
      </c>
      <c r="F507" s="16"/>
    </row>
    <row r="508" spans="1:6" x14ac:dyDescent="0.2">
      <c r="A508" s="38" t="s">
        <v>22</v>
      </c>
      <c r="B508" s="10">
        <f>66795.36+25000.01</f>
        <v>91795.37</v>
      </c>
      <c r="C508" s="10">
        <v>150000</v>
      </c>
      <c r="D508" s="10"/>
      <c r="E508" s="51">
        <f>D508-C508</f>
        <v>-150000</v>
      </c>
      <c r="F508" s="16"/>
    </row>
    <row r="509" spans="1:6" x14ac:dyDescent="0.2">
      <c r="A509" s="38" t="s">
        <v>23</v>
      </c>
      <c r="B509" s="10"/>
      <c r="C509" s="10"/>
      <c r="D509" s="10"/>
      <c r="E509" s="51">
        <f>D509-C509</f>
        <v>0</v>
      </c>
      <c r="F509" s="16"/>
    </row>
    <row r="510" spans="1:6" x14ac:dyDescent="0.2">
      <c r="A510" s="38" t="s">
        <v>24</v>
      </c>
      <c r="B510" s="10"/>
      <c r="C510" s="10"/>
      <c r="D510" s="10"/>
      <c r="E510" s="51">
        <f>D510-C510</f>
        <v>0</v>
      </c>
      <c r="F510" s="16"/>
    </row>
    <row r="511" spans="1:6" ht="15.75" x14ac:dyDescent="0.2">
      <c r="A511" s="49" t="s">
        <v>6</v>
      </c>
      <c r="B511" s="10">
        <f>SUM(B508:B510)</f>
        <v>91795.37</v>
      </c>
      <c r="C511" s="10">
        <f>SUM(C508:C510)</f>
        <v>150000</v>
      </c>
      <c r="D511" s="10">
        <f>SUM(D508:D510)</f>
        <v>0</v>
      </c>
      <c r="E511" s="50">
        <f>SUM(E508:E510)</f>
        <v>-150000</v>
      </c>
      <c r="F511" s="16"/>
    </row>
    <row r="512" spans="1:6" s="25" customFormat="1" ht="16.5" customHeight="1" x14ac:dyDescent="0.45">
      <c r="A512" s="55" t="s">
        <v>25</v>
      </c>
      <c r="B512" s="10"/>
      <c r="C512" s="10"/>
      <c r="D512" s="10"/>
      <c r="E512" s="51">
        <f>D512-C512</f>
        <v>0</v>
      </c>
      <c r="F512" s="16"/>
    </row>
    <row r="513" spans="1:6" ht="15.75" x14ac:dyDescent="0.2">
      <c r="A513" s="56" t="s">
        <v>34</v>
      </c>
      <c r="B513" s="57">
        <f>+B498+B502+B507+B511</f>
        <v>543609.29</v>
      </c>
      <c r="C513" s="57">
        <f>+C498+C502+C507+C511</f>
        <v>528462</v>
      </c>
      <c r="D513" s="57">
        <f>+D498+D502+D507+D511</f>
        <v>29569</v>
      </c>
      <c r="E513" s="58">
        <f>+E498+E502+E507+E511</f>
        <v>-498893</v>
      </c>
      <c r="F513" s="16"/>
    </row>
    <row r="514" spans="1:6" x14ac:dyDescent="0.2">
      <c r="A514" s="5"/>
      <c r="B514" s="63"/>
      <c r="D514" s="63"/>
      <c r="E514" s="21"/>
      <c r="F514" s="16"/>
    </row>
    <row r="515" spans="1:6" ht="15.75" x14ac:dyDescent="0.2">
      <c r="A515" s="38" t="s">
        <v>136</v>
      </c>
      <c r="B515" s="39"/>
      <c r="C515" s="39"/>
      <c r="D515" s="39"/>
      <c r="E515" s="41"/>
      <c r="F515" s="16"/>
    </row>
    <row r="516" spans="1:6" ht="15.75" x14ac:dyDescent="0.25">
      <c r="A516" s="42"/>
      <c r="B516" s="43"/>
      <c r="C516" s="43"/>
      <c r="D516" s="43"/>
      <c r="E516" s="45"/>
      <c r="F516" s="16"/>
    </row>
    <row r="517" spans="1:6" x14ac:dyDescent="0.2">
      <c r="A517" s="38" t="s">
        <v>2</v>
      </c>
      <c r="B517" s="10"/>
      <c r="C517" s="10"/>
      <c r="D517" s="10">
        <f>217476-3984</f>
        <v>213492</v>
      </c>
      <c r="E517" s="46">
        <f>D517-C517</f>
        <v>213492</v>
      </c>
      <c r="F517" s="16"/>
    </row>
    <row r="518" spans="1:6" x14ac:dyDescent="0.2">
      <c r="A518" s="38" t="s">
        <v>3</v>
      </c>
      <c r="B518" s="10"/>
      <c r="C518" s="10"/>
      <c r="D518" s="10"/>
      <c r="E518" s="51">
        <f>D518-C518</f>
        <v>0</v>
      </c>
      <c r="F518" s="16"/>
    </row>
    <row r="519" spans="1:6" x14ac:dyDescent="0.2">
      <c r="A519" s="38" t="s">
        <v>4</v>
      </c>
      <c r="B519" s="10"/>
      <c r="C519" s="10"/>
      <c r="D519" s="10">
        <f>71767-1315</f>
        <v>70452</v>
      </c>
      <c r="E519" s="51">
        <f>D519-C519</f>
        <v>70452</v>
      </c>
      <c r="F519" s="16">
        <f>+D517*33%</f>
        <v>70452.36</v>
      </c>
    </row>
    <row r="520" spans="1:6" ht="15.75" x14ac:dyDescent="0.2">
      <c r="A520" s="49" t="s">
        <v>14</v>
      </c>
      <c r="B520" s="10">
        <f>SUM(B517:B519)</f>
        <v>0</v>
      </c>
      <c r="C520" s="10">
        <f>SUM(C517:C519)</f>
        <v>0</v>
      </c>
      <c r="D520" s="10">
        <f>SUM(D517:D519)</f>
        <v>283944</v>
      </c>
      <c r="E520" s="50">
        <f>SUM(E517:E519)</f>
        <v>283944</v>
      </c>
      <c r="F520" s="16"/>
    </row>
    <row r="521" spans="1:6" x14ac:dyDescent="0.2">
      <c r="A521" s="38" t="s">
        <v>15</v>
      </c>
      <c r="B521" s="10"/>
      <c r="C521" s="10"/>
      <c r="D521" s="10"/>
      <c r="E521" s="51">
        <f>D521-C521</f>
        <v>0</v>
      </c>
      <c r="F521" s="16"/>
    </row>
    <row r="522" spans="1:6" x14ac:dyDescent="0.2">
      <c r="A522" s="38" t="s">
        <v>16</v>
      </c>
      <c r="B522" s="10"/>
      <c r="C522" s="10"/>
      <c r="D522" s="10"/>
      <c r="E522" s="51">
        <f>D522-C522</f>
        <v>0</v>
      </c>
      <c r="F522" s="16"/>
    </row>
    <row r="523" spans="1:6" x14ac:dyDescent="0.2">
      <c r="A523" s="38" t="s">
        <v>17</v>
      </c>
      <c r="B523" s="10"/>
      <c r="C523" s="10"/>
      <c r="D523" s="10"/>
      <c r="E523" s="51">
        <f>D523-C523</f>
        <v>0</v>
      </c>
      <c r="F523" s="16"/>
    </row>
    <row r="524" spans="1:6" ht="15.75" x14ac:dyDescent="0.2">
      <c r="A524" s="49" t="s">
        <v>33</v>
      </c>
      <c r="B524" s="10">
        <f>SUM(B521:B523)</f>
        <v>0</v>
      </c>
      <c r="C524" s="10">
        <f>SUM(C521:C523)</f>
        <v>0</v>
      </c>
      <c r="D524" s="10">
        <f>SUM(D521:D523)</f>
        <v>0</v>
      </c>
      <c r="E524" s="50">
        <f>SUM(E521:E523)</f>
        <v>0</v>
      </c>
      <c r="F524" s="16"/>
    </row>
    <row r="525" spans="1:6" x14ac:dyDescent="0.2">
      <c r="A525" s="38" t="s">
        <v>18</v>
      </c>
      <c r="B525" s="10"/>
      <c r="C525" s="10"/>
      <c r="D525" s="10"/>
      <c r="E525" s="51">
        <f>D525-C525</f>
        <v>0</v>
      </c>
      <c r="F525" s="16"/>
    </row>
    <row r="526" spans="1:6" x14ac:dyDescent="0.2">
      <c r="A526" s="38" t="s">
        <v>19</v>
      </c>
      <c r="B526" s="10"/>
      <c r="C526" s="10"/>
      <c r="D526" s="10"/>
      <c r="E526" s="51">
        <f>D526-C526</f>
        <v>0</v>
      </c>
      <c r="F526" s="16"/>
    </row>
    <row r="527" spans="1:6" x14ac:dyDescent="0.2">
      <c r="A527" s="53" t="s">
        <v>20</v>
      </c>
      <c r="B527" s="10"/>
      <c r="C527" s="10"/>
      <c r="D527" s="10"/>
      <c r="E527" s="51"/>
      <c r="F527" s="16"/>
    </row>
    <row r="528" spans="1:6" x14ac:dyDescent="0.2">
      <c r="A528" s="38" t="s">
        <v>21</v>
      </c>
      <c r="B528" s="10"/>
      <c r="C528" s="10"/>
      <c r="D528" s="10"/>
      <c r="E528" s="51">
        <f>D528-C528</f>
        <v>0</v>
      </c>
      <c r="F528" s="16"/>
    </row>
    <row r="529" spans="1:6" ht="15.75" x14ac:dyDescent="0.2">
      <c r="A529" s="49" t="s">
        <v>5</v>
      </c>
      <c r="B529" s="10">
        <f>SUM(B525:B528)</f>
        <v>0</v>
      </c>
      <c r="C529" s="10">
        <f>SUM(C525:C528)</f>
        <v>0</v>
      </c>
      <c r="D529" s="10">
        <f>SUM(D525:D528)</f>
        <v>0</v>
      </c>
      <c r="E529" s="50">
        <f>SUM(E525:E528)</f>
        <v>0</v>
      </c>
      <c r="F529" s="16"/>
    </row>
    <row r="530" spans="1:6" x14ac:dyDescent="0.2">
      <c r="A530" s="38" t="s">
        <v>22</v>
      </c>
      <c r="B530" s="10"/>
      <c r="C530" s="10"/>
      <c r="D530" s="10"/>
      <c r="E530" s="51">
        <f>D530-C530</f>
        <v>0</v>
      </c>
      <c r="F530" s="16"/>
    </row>
    <row r="531" spans="1:6" x14ac:dyDescent="0.2">
      <c r="A531" s="38" t="s">
        <v>23</v>
      </c>
      <c r="B531" s="10"/>
      <c r="C531" s="10"/>
      <c r="D531" s="10"/>
      <c r="E531" s="51">
        <f>D531-C531</f>
        <v>0</v>
      </c>
      <c r="F531" s="16"/>
    </row>
    <row r="532" spans="1:6" x14ac:dyDescent="0.2">
      <c r="A532" s="38" t="s">
        <v>24</v>
      </c>
      <c r="B532" s="10"/>
      <c r="C532" s="10"/>
      <c r="D532" s="10"/>
      <c r="E532" s="51">
        <f>D532-C532</f>
        <v>0</v>
      </c>
      <c r="F532" s="16"/>
    </row>
    <row r="533" spans="1:6" ht="15.75" x14ac:dyDescent="0.2">
      <c r="A533" s="49" t="s">
        <v>6</v>
      </c>
      <c r="B533" s="10">
        <f>SUM(B530:B532)</f>
        <v>0</v>
      </c>
      <c r="C533" s="10">
        <f>SUM(C530:C532)</f>
        <v>0</v>
      </c>
      <c r="D533" s="10">
        <f>SUM(D530:D532)</f>
        <v>0</v>
      </c>
      <c r="E533" s="50">
        <f>SUM(E530:E532)</f>
        <v>0</v>
      </c>
      <c r="F533" s="16"/>
    </row>
    <row r="534" spans="1:6" s="25" customFormat="1" ht="16.5" customHeight="1" x14ac:dyDescent="0.45">
      <c r="A534" s="55" t="s">
        <v>25</v>
      </c>
      <c r="B534" s="10"/>
      <c r="C534" s="10"/>
      <c r="D534" s="10"/>
      <c r="E534" s="51">
        <f>D534-C534</f>
        <v>0</v>
      </c>
      <c r="F534" s="16"/>
    </row>
    <row r="535" spans="1:6" ht="15.75" x14ac:dyDescent="0.2">
      <c r="A535" s="56" t="s">
        <v>34</v>
      </c>
      <c r="B535" s="57">
        <f>+B520+B524+B529+B533</f>
        <v>0</v>
      </c>
      <c r="C535" s="57">
        <f>+C520+C524+C529+C533</f>
        <v>0</v>
      </c>
      <c r="D535" s="57">
        <f>+D520+D524+D529+D533</f>
        <v>283944</v>
      </c>
      <c r="E535" s="58">
        <f>+E520+E524+E529+E533</f>
        <v>283944</v>
      </c>
      <c r="F535" s="16"/>
    </row>
    <row r="536" spans="1:6" ht="15.75" hidden="1" x14ac:dyDescent="0.2">
      <c r="A536" s="49"/>
      <c r="B536" s="59"/>
      <c r="C536" s="59"/>
      <c r="D536" s="59"/>
      <c r="E536" s="60"/>
      <c r="F536" s="16"/>
    </row>
    <row r="537" spans="1:6" ht="15.75" hidden="1" x14ac:dyDescent="0.2">
      <c r="A537" s="52" t="s">
        <v>137</v>
      </c>
      <c r="B537" s="111"/>
      <c r="C537" s="40"/>
      <c r="D537" s="40"/>
      <c r="E537" s="41"/>
      <c r="F537" s="16"/>
    </row>
    <row r="538" spans="1:6" ht="15.75" hidden="1" x14ac:dyDescent="0.25">
      <c r="A538" s="42"/>
      <c r="B538" s="92"/>
      <c r="C538" s="44"/>
      <c r="D538" s="44"/>
      <c r="E538" s="45"/>
      <c r="F538" s="16"/>
    </row>
    <row r="539" spans="1:6" hidden="1" x14ac:dyDescent="0.2">
      <c r="A539" s="38" t="s">
        <v>2</v>
      </c>
      <c r="B539" s="81">
        <f>+B11+B33+B55+B77+B99+B121+B143+B165+B187+B209+B231+B253+B275+B297+B319+B341+B363+B385+B407+B429+B451+B473+B495+B517</f>
        <v>5053815.0399999991</v>
      </c>
      <c r="C539" s="81">
        <f>+C11+C33+C55+C77+C99+C121+C143+C165+C187+C209+C231+C253+C275+C297+C319+C341+C363+C385+C407+C429+C451+C473+C495+C517</f>
        <v>6318770</v>
      </c>
      <c r="D539" s="81">
        <f>+D11+D33+D55+D77+D99+D121+D143+D165+D187+D209+D231+D253+D275+D297+D319+D341+D363+D385+D407+D429+D451+D473+D495+D517</f>
        <v>6518762</v>
      </c>
      <c r="E539" s="46">
        <f>D539-C539</f>
        <v>199992</v>
      </c>
      <c r="F539" s="16"/>
    </row>
    <row r="540" spans="1:6" hidden="1" x14ac:dyDescent="0.2">
      <c r="A540" s="38" t="s">
        <v>3</v>
      </c>
      <c r="B540" s="81">
        <f t="shared" ref="B540:D554" si="17">+B12+B34+B56+B78+B100+B122+B144+B166+B188+B210+B232+B254+B276+B298+B320+B342+B364+B386+B408+B430+B452+B474+B496+B518</f>
        <v>22030.9</v>
      </c>
      <c r="C540" s="81">
        <f t="shared" si="17"/>
        <v>31040</v>
      </c>
      <c r="D540" s="81">
        <f t="shared" si="17"/>
        <v>31040</v>
      </c>
      <c r="E540" s="51">
        <f>D540-C540</f>
        <v>0</v>
      </c>
      <c r="F540" s="16"/>
    </row>
    <row r="541" spans="1:6" hidden="1" x14ac:dyDescent="0.2">
      <c r="A541" s="38" t="s">
        <v>4</v>
      </c>
      <c r="B541" s="81">
        <f t="shared" si="17"/>
        <v>1906877.5</v>
      </c>
      <c r="C541" s="81">
        <f t="shared" si="17"/>
        <v>2092629.21</v>
      </c>
      <c r="D541" s="81">
        <f t="shared" si="17"/>
        <v>2151994</v>
      </c>
      <c r="E541" s="51">
        <f>D541-C541</f>
        <v>59364.790000000037</v>
      </c>
      <c r="F541" s="16">
        <f>+D539*33%</f>
        <v>2151191.46</v>
      </c>
    </row>
    <row r="542" spans="1:6" ht="15.75" hidden="1" x14ac:dyDescent="0.2">
      <c r="A542" s="49" t="s">
        <v>14</v>
      </c>
      <c r="B542" s="81">
        <f>SUM(B539:B541)</f>
        <v>6982723.4399999995</v>
      </c>
      <c r="C542" s="81">
        <f>SUM(C539:C541)</f>
        <v>8442439.2100000009</v>
      </c>
      <c r="D542" s="81">
        <f>SUM(D539:D541)</f>
        <v>8701796</v>
      </c>
      <c r="E542" s="50">
        <f>SUM(E539:E541)</f>
        <v>259356.79000000004</v>
      </c>
      <c r="F542" s="16">
        <v>800</v>
      </c>
    </row>
    <row r="543" spans="1:6" hidden="1" x14ac:dyDescent="0.2">
      <c r="A543" s="38" t="s">
        <v>15</v>
      </c>
      <c r="B543" s="81">
        <f t="shared" si="17"/>
        <v>335869.35</v>
      </c>
      <c r="C543" s="81">
        <f t="shared" si="17"/>
        <v>228106</v>
      </c>
      <c r="D543" s="81">
        <f t="shared" si="17"/>
        <v>130435</v>
      </c>
      <c r="E543" s="51">
        <f>D543-C543</f>
        <v>-97671</v>
      </c>
      <c r="F543" s="16">
        <f>+F541+F542</f>
        <v>2151991.46</v>
      </c>
    </row>
    <row r="544" spans="1:6" hidden="1" x14ac:dyDescent="0.2">
      <c r="A544" s="38" t="s">
        <v>16</v>
      </c>
      <c r="B544" s="81">
        <f t="shared" si="17"/>
        <v>522094.10999999993</v>
      </c>
      <c r="C544" s="81">
        <f t="shared" si="17"/>
        <v>1044047</v>
      </c>
      <c r="D544" s="81">
        <f t="shared" si="17"/>
        <v>830035</v>
      </c>
      <c r="E544" s="51">
        <f>D544-C544</f>
        <v>-214012</v>
      </c>
      <c r="F544" s="16"/>
    </row>
    <row r="545" spans="1:6" hidden="1" x14ac:dyDescent="0.2">
      <c r="A545" s="38" t="s">
        <v>17</v>
      </c>
      <c r="B545" s="81">
        <f t="shared" si="17"/>
        <v>281082.82</v>
      </c>
      <c r="C545" s="81">
        <f t="shared" si="17"/>
        <v>103541</v>
      </c>
      <c r="D545" s="81">
        <f t="shared" si="17"/>
        <v>63185</v>
      </c>
      <c r="E545" s="51">
        <f>D545-C545</f>
        <v>-40356</v>
      </c>
      <c r="F545" s="16"/>
    </row>
    <row r="546" spans="1:6" ht="15.75" hidden="1" x14ac:dyDescent="0.2">
      <c r="A546" s="49" t="s">
        <v>33</v>
      </c>
      <c r="B546" s="81">
        <f>SUM(B543:B545)</f>
        <v>1139046.28</v>
      </c>
      <c r="C546" s="81">
        <f>SUM(C543:C545)</f>
        <v>1375694</v>
      </c>
      <c r="D546" s="81">
        <f>SUM(D543:D545)</f>
        <v>1023655</v>
      </c>
      <c r="E546" s="50">
        <f>SUM(E543:E545)</f>
        <v>-352039</v>
      </c>
      <c r="F546" s="16"/>
    </row>
    <row r="547" spans="1:6" hidden="1" x14ac:dyDescent="0.2">
      <c r="A547" s="38" t="s">
        <v>18</v>
      </c>
      <c r="B547" s="81">
        <f t="shared" si="17"/>
        <v>706513.33</v>
      </c>
      <c r="C547" s="81">
        <f t="shared" si="17"/>
        <v>932516</v>
      </c>
      <c r="D547" s="81">
        <f t="shared" si="17"/>
        <v>749264</v>
      </c>
      <c r="E547" s="51">
        <f>D547-C547</f>
        <v>-183252</v>
      </c>
      <c r="F547" s="16"/>
    </row>
    <row r="548" spans="1:6" hidden="1" x14ac:dyDescent="0.2">
      <c r="A548" s="38" t="s">
        <v>19</v>
      </c>
      <c r="B548" s="81">
        <f t="shared" si="17"/>
        <v>82946.819999999992</v>
      </c>
      <c r="C548" s="81">
        <f t="shared" si="17"/>
        <v>6000</v>
      </c>
      <c r="D548" s="81">
        <f t="shared" si="17"/>
        <v>0</v>
      </c>
      <c r="E548" s="51">
        <f>D548-C548</f>
        <v>-6000</v>
      </c>
      <c r="F548" s="16"/>
    </row>
    <row r="549" spans="1:6" hidden="1" x14ac:dyDescent="0.2">
      <c r="A549" s="53" t="s">
        <v>20</v>
      </c>
      <c r="B549" s="81">
        <f t="shared" si="17"/>
        <v>0</v>
      </c>
      <c r="C549" s="81">
        <f t="shared" si="17"/>
        <v>0</v>
      </c>
      <c r="D549" s="81">
        <f t="shared" si="17"/>
        <v>0</v>
      </c>
      <c r="E549" s="51">
        <f>D549-C549</f>
        <v>0</v>
      </c>
      <c r="F549" s="16"/>
    </row>
    <row r="550" spans="1:6" hidden="1" x14ac:dyDescent="0.2">
      <c r="A550" s="38" t="s">
        <v>21</v>
      </c>
      <c r="B550" s="81">
        <f t="shared" si="17"/>
        <v>0</v>
      </c>
      <c r="C550" s="81">
        <f t="shared" si="17"/>
        <v>0</v>
      </c>
      <c r="D550" s="81">
        <f t="shared" si="17"/>
        <v>0</v>
      </c>
      <c r="E550" s="51">
        <f>D550-C550</f>
        <v>0</v>
      </c>
      <c r="F550" s="16"/>
    </row>
    <row r="551" spans="1:6" ht="15.75" hidden="1" x14ac:dyDescent="0.2">
      <c r="A551" s="49" t="s">
        <v>5</v>
      </c>
      <c r="B551" s="81">
        <f>SUM(B547:B550)</f>
        <v>789460.14999999991</v>
      </c>
      <c r="C551" s="81">
        <f>SUM(C547:C550)</f>
        <v>938516</v>
      </c>
      <c r="D551" s="81">
        <f>SUM(D547:D550)</f>
        <v>749264</v>
      </c>
      <c r="E551" s="50">
        <f>SUM(E547:E550)</f>
        <v>-189252</v>
      </c>
      <c r="F551" s="16"/>
    </row>
    <row r="552" spans="1:6" hidden="1" x14ac:dyDescent="0.2">
      <c r="A552" s="38" t="s">
        <v>22</v>
      </c>
      <c r="B552" s="81">
        <f t="shared" si="17"/>
        <v>166734.71</v>
      </c>
      <c r="C552" s="81">
        <f t="shared" si="17"/>
        <v>683525</v>
      </c>
      <c r="D552" s="81">
        <f t="shared" si="17"/>
        <v>25475</v>
      </c>
      <c r="E552" s="51">
        <f>D552-C552</f>
        <v>-658050</v>
      </c>
      <c r="F552" s="16"/>
    </row>
    <row r="553" spans="1:6" hidden="1" x14ac:dyDescent="0.2">
      <c r="A553" s="38" t="s">
        <v>23</v>
      </c>
      <c r="B553" s="81">
        <f t="shared" si="17"/>
        <v>0</v>
      </c>
      <c r="C553" s="81">
        <f t="shared" si="17"/>
        <v>0</v>
      </c>
      <c r="D553" s="81">
        <f t="shared" si="17"/>
        <v>0</v>
      </c>
      <c r="E553" s="51">
        <f>D553-C553</f>
        <v>0</v>
      </c>
      <c r="F553" s="16"/>
    </row>
    <row r="554" spans="1:6" hidden="1" x14ac:dyDescent="0.2">
      <c r="A554" s="38" t="s">
        <v>24</v>
      </c>
      <c r="B554" s="81">
        <f t="shared" si="17"/>
        <v>0</v>
      </c>
      <c r="C554" s="81">
        <f t="shared" si="17"/>
        <v>0</v>
      </c>
      <c r="D554" s="81">
        <f t="shared" si="17"/>
        <v>0</v>
      </c>
      <c r="E554" s="51">
        <f>D554-C554</f>
        <v>0</v>
      </c>
      <c r="F554" s="16"/>
    </row>
    <row r="555" spans="1:6" ht="15.75" hidden="1" x14ac:dyDescent="0.2">
      <c r="A555" s="49" t="s">
        <v>6</v>
      </c>
      <c r="B555" s="81">
        <f>SUM(B552:B554)</f>
        <v>166734.71</v>
      </c>
      <c r="C555" s="81">
        <f>SUM(C552:C554)</f>
        <v>683525</v>
      </c>
      <c r="D555" s="81">
        <f>SUM(D552:D554)</f>
        <v>25475</v>
      </c>
      <c r="E555" s="50">
        <f>SUM(E552:E554)</f>
        <v>-658050</v>
      </c>
      <c r="F555" s="16"/>
    </row>
    <row r="556" spans="1:6" ht="15.75" hidden="1" x14ac:dyDescent="0.2">
      <c r="A556" s="55" t="s">
        <v>25</v>
      </c>
      <c r="B556" s="81">
        <f t="shared" ref="B556:D556" si="18">+B28+B50+B72+B94+B116+B138+B160+B182+B204+B226+B248+B270+B292+B314+B336+B358+B380+B402+B424+B446+B468+B490+B512+B534</f>
        <v>0</v>
      </c>
      <c r="C556" s="81">
        <f t="shared" si="18"/>
        <v>0</v>
      </c>
      <c r="D556" s="81">
        <f t="shared" si="18"/>
        <v>0</v>
      </c>
      <c r="E556" s="51">
        <f>D556-C556</f>
        <v>0</v>
      </c>
      <c r="F556" s="16"/>
    </row>
    <row r="557" spans="1:6" ht="15.75" hidden="1" x14ac:dyDescent="0.2">
      <c r="A557" s="56" t="s">
        <v>34</v>
      </c>
      <c r="B557" s="83">
        <f>+B542+B546+B551+B555</f>
        <v>9077964.5800000001</v>
      </c>
      <c r="C557" s="83">
        <f>+C542+C546+C551+C555</f>
        <v>11440174.210000001</v>
      </c>
      <c r="D557" s="83">
        <f>+D542+D546+D551+D555</f>
        <v>10500190</v>
      </c>
      <c r="E557" s="58">
        <f>+E542+E546+E551+E555</f>
        <v>-939984.21</v>
      </c>
      <c r="F557" s="16"/>
    </row>
    <row r="558" spans="1:6" x14ac:dyDescent="0.2">
      <c r="F558" s="16"/>
    </row>
    <row r="559" spans="1:6" hidden="1" x14ac:dyDescent="0.2">
      <c r="B559" s="100"/>
      <c r="F559" s="16"/>
    </row>
    <row r="560" spans="1:6" ht="15.75" hidden="1" x14ac:dyDescent="0.2">
      <c r="A560" s="49" t="s">
        <v>138</v>
      </c>
      <c r="B560" s="39"/>
      <c r="C560" s="39"/>
      <c r="D560" s="39"/>
      <c r="E560" s="41"/>
      <c r="F560" s="16"/>
    </row>
    <row r="561" spans="1:6" ht="15.75" hidden="1" x14ac:dyDescent="0.25">
      <c r="A561" s="42"/>
      <c r="B561" s="43"/>
      <c r="C561" s="43"/>
      <c r="D561" s="43"/>
      <c r="E561" s="45"/>
      <c r="F561" s="16"/>
    </row>
    <row r="562" spans="1:6" hidden="1" x14ac:dyDescent="0.2">
      <c r="A562" s="38" t="s">
        <v>2</v>
      </c>
      <c r="B562" s="10"/>
      <c r="C562" s="10"/>
      <c r="D562" s="10"/>
      <c r="E562" s="46">
        <f>D562-C562</f>
        <v>0</v>
      </c>
      <c r="F562" s="16"/>
    </row>
    <row r="563" spans="1:6" hidden="1" x14ac:dyDescent="0.2">
      <c r="A563" s="38" t="s">
        <v>3</v>
      </c>
      <c r="B563" s="10"/>
      <c r="C563" s="10"/>
      <c r="D563" s="10"/>
      <c r="E563" s="48">
        <f>D563-C563</f>
        <v>0</v>
      </c>
      <c r="F563" s="16"/>
    </row>
    <row r="564" spans="1:6" hidden="1" x14ac:dyDescent="0.2">
      <c r="A564" s="38" t="s">
        <v>4</v>
      </c>
      <c r="B564" s="10"/>
      <c r="C564" s="10"/>
      <c r="D564" s="10"/>
      <c r="E564" s="51">
        <f>D564-C564</f>
        <v>0</v>
      </c>
      <c r="F564" s="16">
        <f>+D562*33%</f>
        <v>0</v>
      </c>
    </row>
    <row r="565" spans="1:6" ht="15.75" hidden="1" x14ac:dyDescent="0.2">
      <c r="A565" s="49" t="s">
        <v>14</v>
      </c>
      <c r="B565" s="10">
        <f>SUM(B562:B564)</f>
        <v>0</v>
      </c>
      <c r="C565" s="10">
        <f>SUM(C562:C564)</f>
        <v>0</v>
      </c>
      <c r="D565" s="10">
        <f>SUM(D562:D564)</f>
        <v>0</v>
      </c>
      <c r="E565" s="50">
        <f>SUM(E562:E564)</f>
        <v>0</v>
      </c>
      <c r="F565" s="16"/>
    </row>
    <row r="566" spans="1:6" hidden="1" x14ac:dyDescent="0.2">
      <c r="A566" s="38" t="s">
        <v>15</v>
      </c>
      <c r="B566" s="10"/>
      <c r="C566" s="10">
        <f>50000-50000</f>
        <v>0</v>
      </c>
      <c r="D566" s="10"/>
      <c r="E566" s="51">
        <f>D566-C566</f>
        <v>0</v>
      </c>
      <c r="F566" s="16"/>
    </row>
    <row r="567" spans="1:6" hidden="1" x14ac:dyDescent="0.2">
      <c r="A567" s="38" t="s">
        <v>16</v>
      </c>
      <c r="B567" s="10"/>
      <c r="C567" s="10">
        <f>100000-100000</f>
        <v>0</v>
      </c>
      <c r="D567" s="10"/>
      <c r="E567" s="51">
        <f>D567-C567</f>
        <v>0</v>
      </c>
      <c r="F567" s="16"/>
    </row>
    <row r="568" spans="1:6" hidden="1" x14ac:dyDescent="0.2">
      <c r="A568" s="38" t="s">
        <v>17</v>
      </c>
      <c r="B568" s="10"/>
      <c r="C568" s="10">
        <f>10000-10000</f>
        <v>0</v>
      </c>
      <c r="D568" s="10"/>
      <c r="E568" s="51">
        <f>D568-C568</f>
        <v>0</v>
      </c>
      <c r="F568" s="16"/>
    </row>
    <row r="569" spans="1:6" ht="15.75" hidden="1" x14ac:dyDescent="0.2">
      <c r="A569" s="49" t="s">
        <v>33</v>
      </c>
      <c r="B569" s="10">
        <f>SUM(B566:B568)</f>
        <v>0</v>
      </c>
      <c r="C569" s="10">
        <f>SUM(C566:C568)</f>
        <v>0</v>
      </c>
      <c r="D569" s="10">
        <f>SUM(D566:D568)</f>
        <v>0</v>
      </c>
      <c r="E569" s="50">
        <f>SUM(E566:E568)</f>
        <v>0</v>
      </c>
      <c r="F569" s="16"/>
    </row>
    <row r="570" spans="1:6" hidden="1" x14ac:dyDescent="0.2">
      <c r="A570" s="38" t="s">
        <v>18</v>
      </c>
      <c r="B570" s="10"/>
      <c r="C570" s="10">
        <f>90000-90000</f>
        <v>0</v>
      </c>
      <c r="D570" s="10"/>
      <c r="E570" s="51">
        <f>D570-C570</f>
        <v>0</v>
      </c>
      <c r="F570" s="16"/>
    </row>
    <row r="571" spans="1:6" hidden="1" x14ac:dyDescent="0.2">
      <c r="A571" s="38" t="s">
        <v>19</v>
      </c>
      <c r="B571" s="10"/>
      <c r="C571" s="10"/>
      <c r="D571" s="10"/>
      <c r="E571" s="51">
        <f>D571-C571</f>
        <v>0</v>
      </c>
      <c r="F571" s="16"/>
    </row>
    <row r="572" spans="1:6" hidden="1" x14ac:dyDescent="0.2">
      <c r="A572" s="53" t="s">
        <v>20</v>
      </c>
      <c r="B572" s="10"/>
      <c r="C572" s="10"/>
      <c r="D572" s="10"/>
      <c r="E572" s="51"/>
      <c r="F572" s="16"/>
    </row>
    <row r="573" spans="1:6" hidden="1" x14ac:dyDescent="0.2">
      <c r="A573" s="38" t="s">
        <v>21</v>
      </c>
      <c r="B573" s="10"/>
      <c r="C573" s="10"/>
      <c r="D573" s="10"/>
      <c r="E573" s="51">
        <f>D573-C573</f>
        <v>0</v>
      </c>
      <c r="F573" s="16"/>
    </row>
    <row r="574" spans="1:6" ht="15.75" hidden="1" x14ac:dyDescent="0.2">
      <c r="A574" s="49" t="s">
        <v>5</v>
      </c>
      <c r="B574" s="10">
        <f>SUM(B570:B573)</f>
        <v>0</v>
      </c>
      <c r="C574" s="10">
        <f>SUM(C570:C573)</f>
        <v>0</v>
      </c>
      <c r="D574" s="10">
        <f>SUM(D570:D573)</f>
        <v>0</v>
      </c>
      <c r="E574" s="50">
        <f>SUM(E570:E573)</f>
        <v>0</v>
      </c>
      <c r="F574" s="16"/>
    </row>
    <row r="575" spans="1:6" hidden="1" x14ac:dyDescent="0.2">
      <c r="A575" s="38" t="s">
        <v>22</v>
      </c>
      <c r="B575" s="10"/>
      <c r="C575" s="10">
        <f>500000-500000</f>
        <v>0</v>
      </c>
      <c r="D575" s="10"/>
      <c r="E575" s="51">
        <f>D575-C575</f>
        <v>0</v>
      </c>
      <c r="F575" s="16"/>
    </row>
    <row r="576" spans="1:6" hidden="1" x14ac:dyDescent="0.2">
      <c r="A576" s="38" t="s">
        <v>23</v>
      </c>
      <c r="B576" s="10"/>
      <c r="C576" s="10"/>
      <c r="D576" s="10"/>
      <c r="E576" s="51">
        <f>D576-C576</f>
        <v>0</v>
      </c>
      <c r="F576" s="16"/>
    </row>
    <row r="577" spans="1:6" hidden="1" x14ac:dyDescent="0.2">
      <c r="A577" s="38" t="s">
        <v>24</v>
      </c>
      <c r="B577" s="10"/>
      <c r="C577" s="10"/>
      <c r="D577" s="10"/>
      <c r="E577" s="51">
        <f>D577-C577</f>
        <v>0</v>
      </c>
      <c r="F577" s="16"/>
    </row>
    <row r="578" spans="1:6" ht="15.75" hidden="1" x14ac:dyDescent="0.2">
      <c r="A578" s="49" t="s">
        <v>6</v>
      </c>
      <c r="B578" s="10">
        <f>SUM(B575:B577)</f>
        <v>0</v>
      </c>
      <c r="C578" s="10">
        <f>SUM(C575:C577)</f>
        <v>0</v>
      </c>
      <c r="D578" s="10">
        <f>SUM(D575:D577)</f>
        <v>0</v>
      </c>
      <c r="E578" s="50">
        <f>SUM(E575:E577)</f>
        <v>0</v>
      </c>
      <c r="F578" s="16"/>
    </row>
    <row r="579" spans="1:6" s="25" customFormat="1" ht="16.5" hidden="1" customHeight="1" x14ac:dyDescent="0.45">
      <c r="A579" s="55" t="s">
        <v>25</v>
      </c>
      <c r="B579" s="10"/>
      <c r="C579" s="10"/>
      <c r="D579" s="10"/>
      <c r="E579" s="51">
        <f>D579-C579</f>
        <v>0</v>
      </c>
      <c r="F579" s="16"/>
    </row>
    <row r="580" spans="1:6" ht="15.75" hidden="1" x14ac:dyDescent="0.2">
      <c r="A580" s="56" t="s">
        <v>34</v>
      </c>
      <c r="B580" s="57">
        <f>+B565+B569+B574+B578</f>
        <v>0</v>
      </c>
      <c r="C580" s="57">
        <f>+C565+C569+C574+C578</f>
        <v>0</v>
      </c>
      <c r="D580" s="57">
        <f>+D565+D569+D574+D578</f>
        <v>0</v>
      </c>
      <c r="E580" s="58">
        <f>+E565+E569+E574+E578</f>
        <v>0</v>
      </c>
      <c r="F580" s="16"/>
    </row>
    <row r="581" spans="1:6" hidden="1" x14ac:dyDescent="0.2">
      <c r="A581" s="5"/>
      <c r="B581" s="7"/>
      <c r="D581" s="7"/>
      <c r="E581" s="21"/>
      <c r="F581" s="16"/>
    </row>
    <row r="582" spans="1:6" ht="15.75" hidden="1" x14ac:dyDescent="0.2">
      <c r="A582" s="49" t="s">
        <v>139</v>
      </c>
      <c r="B582" s="39"/>
      <c r="C582" s="39"/>
      <c r="D582" s="39"/>
      <c r="E582" s="41"/>
      <c r="F582" s="16"/>
    </row>
    <row r="583" spans="1:6" ht="15.75" hidden="1" x14ac:dyDescent="0.25">
      <c r="A583" s="42"/>
      <c r="B583" s="43"/>
      <c r="C583" s="43"/>
      <c r="D583" s="43"/>
      <c r="E583" s="45"/>
      <c r="F583" s="16"/>
    </row>
    <row r="584" spans="1:6" hidden="1" x14ac:dyDescent="0.2">
      <c r="A584" s="38" t="s">
        <v>2</v>
      </c>
      <c r="B584" s="10"/>
      <c r="C584" s="10"/>
      <c r="D584" s="10"/>
      <c r="E584" s="46">
        <f>D584-C584</f>
        <v>0</v>
      </c>
      <c r="F584" s="16"/>
    </row>
    <row r="585" spans="1:6" hidden="1" x14ac:dyDescent="0.2">
      <c r="A585" s="38" t="s">
        <v>3</v>
      </c>
      <c r="B585" s="10"/>
      <c r="C585" s="10"/>
      <c r="D585" s="10"/>
      <c r="E585" s="51">
        <f>D585-C585</f>
        <v>0</v>
      </c>
      <c r="F585" s="16"/>
    </row>
    <row r="586" spans="1:6" hidden="1" x14ac:dyDescent="0.2">
      <c r="A586" s="38" t="s">
        <v>4</v>
      </c>
      <c r="B586" s="10"/>
      <c r="C586" s="10"/>
      <c r="D586" s="10"/>
      <c r="E586" s="51">
        <f>D586-C586</f>
        <v>0</v>
      </c>
      <c r="F586" s="16">
        <f>+D584*33%</f>
        <v>0</v>
      </c>
    </row>
    <row r="587" spans="1:6" ht="15.75" hidden="1" x14ac:dyDescent="0.2">
      <c r="A587" s="49" t="s">
        <v>14</v>
      </c>
      <c r="B587" s="10">
        <f>SUM(B584:B586)</f>
        <v>0</v>
      </c>
      <c r="C587" s="10">
        <f>SUM(C584:C586)</f>
        <v>0</v>
      </c>
      <c r="D587" s="10">
        <f>SUM(D584:D586)</f>
        <v>0</v>
      </c>
      <c r="E587" s="50">
        <f>SUM(E584:E586)</f>
        <v>0</v>
      </c>
      <c r="F587" s="16"/>
    </row>
    <row r="588" spans="1:6" hidden="1" x14ac:dyDescent="0.2">
      <c r="A588" s="38" t="s">
        <v>15</v>
      </c>
      <c r="B588" s="10"/>
      <c r="C588" s="10">
        <f>20000-20000</f>
        <v>0</v>
      </c>
      <c r="D588" s="10"/>
      <c r="E588" s="51">
        <f>D588-C588</f>
        <v>0</v>
      </c>
      <c r="F588" s="16"/>
    </row>
    <row r="589" spans="1:6" hidden="1" x14ac:dyDescent="0.2">
      <c r="A589" s="38" t="s">
        <v>16</v>
      </c>
      <c r="B589" s="10"/>
      <c r="C589" s="10">
        <f>50000-50000</f>
        <v>0</v>
      </c>
      <c r="D589" s="10"/>
      <c r="E589" s="51">
        <f>D589-C589</f>
        <v>0</v>
      </c>
      <c r="F589" s="16"/>
    </row>
    <row r="590" spans="1:6" hidden="1" x14ac:dyDescent="0.2">
      <c r="A590" s="38" t="s">
        <v>17</v>
      </c>
      <c r="B590" s="10"/>
      <c r="C590" s="10">
        <f>30000-30000</f>
        <v>0</v>
      </c>
      <c r="D590" s="10"/>
      <c r="E590" s="51">
        <f>D590-C590</f>
        <v>0</v>
      </c>
      <c r="F590" s="16"/>
    </row>
    <row r="591" spans="1:6" ht="15.75" hidden="1" x14ac:dyDescent="0.2">
      <c r="A591" s="49" t="s">
        <v>33</v>
      </c>
      <c r="B591" s="10">
        <f>SUM(B588:B590)</f>
        <v>0</v>
      </c>
      <c r="C591" s="10">
        <f>SUM(C588:C590)</f>
        <v>0</v>
      </c>
      <c r="D591" s="10">
        <f>SUM(D588:D590)</f>
        <v>0</v>
      </c>
      <c r="E591" s="50">
        <f>SUM(E588:E590)</f>
        <v>0</v>
      </c>
      <c r="F591" s="16"/>
    </row>
    <row r="592" spans="1:6" hidden="1" x14ac:dyDescent="0.2">
      <c r="A592" s="38" t="s">
        <v>18</v>
      </c>
      <c r="B592" s="10"/>
      <c r="C592" s="10">
        <f>100000-100000</f>
        <v>0</v>
      </c>
      <c r="D592" s="10"/>
      <c r="E592" s="51">
        <f>D592-C592</f>
        <v>0</v>
      </c>
      <c r="F592" s="16"/>
    </row>
    <row r="593" spans="1:6" hidden="1" x14ac:dyDescent="0.2">
      <c r="A593" s="38" t="s">
        <v>19</v>
      </c>
      <c r="B593" s="10"/>
      <c r="C593" s="10"/>
      <c r="D593" s="10"/>
      <c r="E593" s="51">
        <f>D593-C593</f>
        <v>0</v>
      </c>
      <c r="F593" s="16"/>
    </row>
    <row r="594" spans="1:6" hidden="1" x14ac:dyDescent="0.2">
      <c r="A594" s="53" t="s">
        <v>20</v>
      </c>
      <c r="B594" s="10"/>
      <c r="C594" s="10"/>
      <c r="D594" s="10"/>
      <c r="E594" s="51"/>
      <c r="F594" s="16"/>
    </row>
    <row r="595" spans="1:6" hidden="1" x14ac:dyDescent="0.2">
      <c r="A595" s="38" t="s">
        <v>21</v>
      </c>
      <c r="B595" s="10"/>
      <c r="C595" s="10"/>
      <c r="D595" s="10"/>
      <c r="E595" s="51">
        <f>D595-C595</f>
        <v>0</v>
      </c>
      <c r="F595" s="16"/>
    </row>
    <row r="596" spans="1:6" ht="15.75" hidden="1" x14ac:dyDescent="0.2">
      <c r="A596" s="49" t="s">
        <v>5</v>
      </c>
      <c r="B596" s="10">
        <f>SUM(B592:B595)</f>
        <v>0</v>
      </c>
      <c r="C596" s="10">
        <f>SUM(C592:C595)</f>
        <v>0</v>
      </c>
      <c r="D596" s="10">
        <f>SUM(D592:D595)</f>
        <v>0</v>
      </c>
      <c r="E596" s="50">
        <f>SUM(E592:E595)</f>
        <v>0</v>
      </c>
      <c r="F596" s="16"/>
    </row>
    <row r="597" spans="1:6" hidden="1" x14ac:dyDescent="0.2">
      <c r="A597" s="38" t="s">
        <v>22</v>
      </c>
      <c r="B597" s="10"/>
      <c r="C597" s="10">
        <f>150000-150000</f>
        <v>0</v>
      </c>
      <c r="D597" s="10"/>
      <c r="E597" s="51">
        <f>D597-C597</f>
        <v>0</v>
      </c>
      <c r="F597" s="16"/>
    </row>
    <row r="598" spans="1:6" hidden="1" x14ac:dyDescent="0.2">
      <c r="A598" s="38" t="s">
        <v>23</v>
      </c>
      <c r="B598" s="10"/>
      <c r="C598" s="10"/>
      <c r="D598" s="10"/>
      <c r="E598" s="51">
        <f>D598-C598</f>
        <v>0</v>
      </c>
      <c r="F598" s="16"/>
    </row>
    <row r="599" spans="1:6" hidden="1" x14ac:dyDescent="0.2">
      <c r="A599" s="38" t="s">
        <v>24</v>
      </c>
      <c r="B599" s="10"/>
      <c r="C599" s="10"/>
      <c r="D599" s="10"/>
      <c r="E599" s="51">
        <f>D599-C599</f>
        <v>0</v>
      </c>
      <c r="F599" s="16"/>
    </row>
    <row r="600" spans="1:6" ht="15.75" hidden="1" x14ac:dyDescent="0.2">
      <c r="A600" s="49" t="s">
        <v>6</v>
      </c>
      <c r="B600" s="10">
        <f>SUM(B597:B599)</f>
        <v>0</v>
      </c>
      <c r="C600" s="10">
        <f>SUM(C597:C599)</f>
        <v>0</v>
      </c>
      <c r="D600" s="10">
        <f>SUM(D597:D599)</f>
        <v>0</v>
      </c>
      <c r="E600" s="50">
        <f>SUM(E597:E599)</f>
        <v>0</v>
      </c>
      <c r="F600" s="16"/>
    </row>
    <row r="601" spans="1:6" s="25" customFormat="1" ht="16.5" hidden="1" customHeight="1" x14ac:dyDescent="0.45">
      <c r="A601" s="55" t="s">
        <v>25</v>
      </c>
      <c r="B601" s="10"/>
      <c r="C601" s="10"/>
      <c r="D601" s="10"/>
      <c r="E601" s="51">
        <f>D601-C601</f>
        <v>0</v>
      </c>
      <c r="F601" s="16"/>
    </row>
    <row r="602" spans="1:6" ht="15.75" hidden="1" x14ac:dyDescent="0.2">
      <c r="A602" s="56" t="s">
        <v>34</v>
      </c>
      <c r="B602" s="57">
        <f>+B587+B591+B596+B600</f>
        <v>0</v>
      </c>
      <c r="C602" s="57">
        <f>+C587+C591+C596+C600</f>
        <v>0</v>
      </c>
      <c r="D602" s="57">
        <f>+D587+D591+D596+D600</f>
        <v>0</v>
      </c>
      <c r="E602" s="58">
        <f>+E587+E591+E596+E600</f>
        <v>0</v>
      </c>
      <c r="F602" s="16"/>
    </row>
    <row r="605" spans="1:6" x14ac:dyDescent="0.2">
      <c r="F605" s="16">
        <f>+D603*40%</f>
        <v>0</v>
      </c>
    </row>
    <row r="626" spans="6:6" x14ac:dyDescent="0.2">
      <c r="F626" s="16">
        <f>+D624*40%</f>
        <v>0</v>
      </c>
    </row>
    <row r="647" spans="6:6" x14ac:dyDescent="0.2">
      <c r="F647" s="16">
        <f>+D645*40%</f>
        <v>0</v>
      </c>
    </row>
    <row r="668" spans="6:6" x14ac:dyDescent="0.2">
      <c r="F668" s="16">
        <f>+D666*40%</f>
        <v>0</v>
      </c>
    </row>
    <row r="689" spans="6:6" x14ac:dyDescent="0.2">
      <c r="F689" s="16">
        <f>+D687*40%</f>
        <v>0</v>
      </c>
    </row>
    <row r="710" spans="6:6" x14ac:dyDescent="0.2">
      <c r="F710" s="16">
        <f>+D708*40%</f>
        <v>0</v>
      </c>
    </row>
    <row r="731" spans="6:6" x14ac:dyDescent="0.2">
      <c r="F731" s="16">
        <f>+D729*40%</f>
        <v>0</v>
      </c>
    </row>
    <row r="752" spans="6:6" x14ac:dyDescent="0.2">
      <c r="F752" s="16">
        <f>+D750*40%</f>
        <v>0</v>
      </c>
    </row>
    <row r="773" spans="6:6" x14ac:dyDescent="0.2">
      <c r="F773" s="16">
        <f>+D771*40%</f>
        <v>0</v>
      </c>
    </row>
  </sheetData>
  <printOptions horizontalCentered="1"/>
  <pageMargins left="0.7" right="0.25" top="0.75" bottom="0.25" header="0.3" footer="0.3"/>
  <pageSetup scale="55" firstPageNumber="33" orientation="portrait" useFirstPageNumber="1" r:id="rId1"/>
  <headerFooter>
    <oddFooter>&amp;C&amp;18Page &amp;P</oddFooter>
  </headerFooter>
  <rowBreaks count="7" manualBreakCount="7">
    <brk id="73" max="4" man="1"/>
    <brk id="139" max="4" man="1"/>
    <brk id="205" max="4" man="1"/>
    <brk id="271" max="4" man="1"/>
    <brk id="337" max="4" man="1"/>
    <brk id="403" max="4" man="1"/>
    <brk id="469" max="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5C6EC-9A51-4EBE-ADE9-C2C13D81519F}">
  <sheetPr>
    <tabColor theme="6" tint="0.59999389629810485"/>
  </sheetPr>
  <dimension ref="A1:F73"/>
  <sheetViews>
    <sheetView topLeftCell="A4" zoomScale="70" zoomScaleNormal="70" workbookViewId="0">
      <pane xSplit="1" ySplit="5" topLeftCell="B9" activePane="bottomRight" state="frozen"/>
      <selection activeCell="G34" sqref="G34"/>
      <selection pane="topRight" activeCell="G34" sqref="G34"/>
      <selection pane="bottomLeft" activeCell="G34" sqref="G34"/>
      <selection pane="bottomRight" activeCell="B9" sqref="B9"/>
    </sheetView>
  </sheetViews>
  <sheetFormatPr defaultColWidth="8.88671875" defaultRowHeight="15" x14ac:dyDescent="0.2"/>
  <cols>
    <col min="1" max="1" width="42.77734375" style="3" customWidth="1"/>
    <col min="2" max="2" width="19.77734375" style="2" customWidth="1"/>
    <col min="3" max="5" width="19.77734375" style="20" customWidth="1"/>
    <col min="6" max="6" width="8.88671875" style="3"/>
    <col min="7" max="7" width="10.109375" style="3" bestFit="1" customWidth="1"/>
    <col min="8" max="16384" width="8.88671875" style="3"/>
  </cols>
  <sheetData>
    <row r="1" spans="1:5" ht="20.100000000000001" customHeight="1" x14ac:dyDescent="0.25">
      <c r="A1" s="12" t="s">
        <v>69</v>
      </c>
      <c r="B1" s="13"/>
      <c r="C1" s="14"/>
      <c r="D1" s="14"/>
      <c r="E1" s="15"/>
    </row>
    <row r="2" spans="1:5" ht="20.100000000000001" customHeight="1" x14ac:dyDescent="0.2">
      <c r="A2" s="85" t="s">
        <v>70</v>
      </c>
      <c r="B2" s="19" t="s">
        <v>27</v>
      </c>
      <c r="E2" s="21"/>
    </row>
    <row r="3" spans="1:5" ht="20.100000000000001" customHeight="1" x14ac:dyDescent="0.25">
      <c r="A3" s="86" t="s">
        <v>28</v>
      </c>
      <c r="B3" s="23"/>
      <c r="E3" s="21"/>
    </row>
    <row r="4" spans="1:5" ht="20.100000000000001" customHeight="1" thickBot="1" x14ac:dyDescent="0.3">
      <c r="A4" s="86" t="s">
        <v>29</v>
      </c>
      <c r="B4" s="23"/>
      <c r="E4" s="21"/>
    </row>
    <row r="5" spans="1:5" ht="21" customHeight="1" thickTop="1" x14ac:dyDescent="0.25">
      <c r="A5" s="112" t="s">
        <v>30</v>
      </c>
      <c r="B5" s="28" t="s">
        <v>7</v>
      </c>
      <c r="C5" s="29" t="s">
        <v>8</v>
      </c>
      <c r="D5" s="29" t="s">
        <v>8</v>
      </c>
      <c r="E5" s="30" t="s">
        <v>11</v>
      </c>
    </row>
    <row r="6" spans="1:5" ht="20.25" customHeight="1" x14ac:dyDescent="0.2">
      <c r="A6" s="113" t="s">
        <v>1</v>
      </c>
      <c r="B6" s="33" t="s">
        <v>12</v>
      </c>
      <c r="C6" s="33" t="s">
        <v>12</v>
      </c>
      <c r="D6" s="33" t="s">
        <v>13</v>
      </c>
      <c r="E6" s="33" t="s">
        <v>12</v>
      </c>
    </row>
    <row r="7" spans="1:5" ht="15.75" x14ac:dyDescent="0.2">
      <c r="A7" s="34" t="s">
        <v>140</v>
      </c>
      <c r="B7" s="32"/>
      <c r="C7" s="33"/>
      <c r="D7" s="33"/>
      <c r="E7" s="33"/>
    </row>
    <row r="8" spans="1:5" ht="15.75" x14ac:dyDescent="0.25">
      <c r="A8" s="108"/>
      <c r="B8" s="36"/>
      <c r="C8" s="37"/>
      <c r="D8" s="37"/>
      <c r="E8" s="37"/>
    </row>
    <row r="9" spans="1:5" ht="15.75" x14ac:dyDescent="0.25">
      <c r="A9" s="73" t="s">
        <v>141</v>
      </c>
      <c r="B9" s="89"/>
      <c r="C9" s="90"/>
      <c r="D9" s="90"/>
      <c r="E9" s="91"/>
    </row>
    <row r="10" spans="1:5" ht="15.75" x14ac:dyDescent="0.25">
      <c r="A10" s="42"/>
      <c r="B10" s="92"/>
      <c r="C10" s="44"/>
      <c r="D10" s="44"/>
      <c r="E10" s="45"/>
    </row>
    <row r="11" spans="1:5" x14ac:dyDescent="0.2">
      <c r="A11" s="38" t="s">
        <v>2</v>
      </c>
      <c r="B11" s="81"/>
      <c r="C11" s="93"/>
      <c r="D11" s="93"/>
      <c r="E11" s="46">
        <f>D11-C11</f>
        <v>0</v>
      </c>
    </row>
    <row r="12" spans="1:5" x14ac:dyDescent="0.2">
      <c r="A12" s="38" t="s">
        <v>3</v>
      </c>
      <c r="B12" s="81"/>
      <c r="C12" s="93"/>
      <c r="D12" s="93"/>
      <c r="E12" s="51">
        <f t="shared" ref="E12:E17" si="0">D12-C12</f>
        <v>0</v>
      </c>
    </row>
    <row r="13" spans="1:5" x14ac:dyDescent="0.2">
      <c r="A13" s="38" t="s">
        <v>4</v>
      </c>
      <c r="B13" s="81"/>
      <c r="C13" s="93"/>
      <c r="D13" s="93"/>
      <c r="E13" s="51">
        <f>D13-C13</f>
        <v>0</v>
      </c>
    </row>
    <row r="14" spans="1:5" ht="15.75" x14ac:dyDescent="0.2">
      <c r="A14" s="49" t="s">
        <v>14</v>
      </c>
      <c r="B14" s="81">
        <v>0</v>
      </c>
      <c r="C14" s="93">
        <v>0</v>
      </c>
      <c r="D14" s="93">
        <v>0</v>
      </c>
      <c r="E14" s="50">
        <f>SUM(E11:E13)</f>
        <v>0</v>
      </c>
    </row>
    <row r="15" spans="1:5" x14ac:dyDescent="0.2">
      <c r="A15" s="38" t="s">
        <v>15</v>
      </c>
      <c r="B15" s="81"/>
      <c r="C15" s="93"/>
      <c r="D15" s="93"/>
      <c r="E15" s="51">
        <f t="shared" si="0"/>
        <v>0</v>
      </c>
    </row>
    <row r="16" spans="1:5" x14ac:dyDescent="0.2">
      <c r="A16" s="38" t="s">
        <v>16</v>
      </c>
      <c r="B16" s="81"/>
      <c r="C16" s="93"/>
      <c r="D16" s="93"/>
      <c r="E16" s="51">
        <f t="shared" si="0"/>
        <v>0</v>
      </c>
    </row>
    <row r="17" spans="1:6" x14ac:dyDescent="0.2">
      <c r="A17" s="38" t="s">
        <v>17</v>
      </c>
      <c r="B17" s="81"/>
      <c r="C17" s="93"/>
      <c r="D17" s="93"/>
      <c r="E17" s="51">
        <f t="shared" si="0"/>
        <v>0</v>
      </c>
    </row>
    <row r="18" spans="1:6" ht="15.75" x14ac:dyDescent="0.2">
      <c r="A18" s="49" t="s">
        <v>33</v>
      </c>
      <c r="B18" s="81">
        <v>0</v>
      </c>
      <c r="C18" s="93">
        <v>0</v>
      </c>
      <c r="D18" s="93">
        <v>0</v>
      </c>
      <c r="E18" s="50">
        <f>SUM(E15:E17)</f>
        <v>0</v>
      </c>
    </row>
    <row r="19" spans="1:6" x14ac:dyDescent="0.2">
      <c r="A19" s="38" t="s">
        <v>18</v>
      </c>
      <c r="B19" s="81"/>
      <c r="C19" s="93"/>
      <c r="D19" s="93"/>
      <c r="E19" s="51">
        <f>D19-C19</f>
        <v>0</v>
      </c>
    </row>
    <row r="20" spans="1:6" x14ac:dyDescent="0.2">
      <c r="A20" s="38" t="s">
        <v>19</v>
      </c>
      <c r="B20" s="10">
        <v>3486350.37</v>
      </c>
      <c r="C20" s="93">
        <f>3105455+150000</f>
        <v>3255455</v>
      </c>
      <c r="D20" s="93">
        <f>3105455</f>
        <v>3105455</v>
      </c>
      <c r="E20" s="51">
        <f>D20-C20</f>
        <v>-150000</v>
      </c>
    </row>
    <row r="21" spans="1:6" x14ac:dyDescent="0.2">
      <c r="A21" s="53" t="s">
        <v>20</v>
      </c>
      <c r="B21" s="81"/>
      <c r="C21" s="93"/>
      <c r="D21" s="93"/>
      <c r="E21" s="51"/>
    </row>
    <row r="22" spans="1:6" x14ac:dyDescent="0.2">
      <c r="A22" s="38" t="s">
        <v>21</v>
      </c>
      <c r="B22" s="81"/>
      <c r="C22" s="93"/>
      <c r="D22" s="93"/>
      <c r="E22" s="51">
        <f>D22-C22</f>
        <v>0</v>
      </c>
    </row>
    <row r="23" spans="1:6" ht="15.75" x14ac:dyDescent="0.2">
      <c r="A23" s="49" t="s">
        <v>5</v>
      </c>
      <c r="B23" s="81">
        <f>SUM(B19:B22)</f>
        <v>3486350.37</v>
      </c>
      <c r="C23" s="93">
        <f>SUM(C19:C22)</f>
        <v>3255455</v>
      </c>
      <c r="D23" s="93">
        <f>SUM(D19:D22)</f>
        <v>3105455</v>
      </c>
      <c r="E23" s="50">
        <f>SUM(E19:E22)</f>
        <v>-150000</v>
      </c>
    </row>
    <row r="24" spans="1:6" x14ac:dyDescent="0.2">
      <c r="A24" s="38" t="s">
        <v>22</v>
      </c>
      <c r="B24" s="81"/>
      <c r="C24" s="93"/>
      <c r="D24" s="93"/>
      <c r="E24" s="51">
        <f>D24-C24</f>
        <v>0</v>
      </c>
    </row>
    <row r="25" spans="1:6" x14ac:dyDescent="0.2">
      <c r="A25" s="38" t="s">
        <v>23</v>
      </c>
      <c r="B25" s="81"/>
      <c r="C25" s="93"/>
      <c r="D25" s="93"/>
      <c r="E25" s="51">
        <f>D25-C25</f>
        <v>0</v>
      </c>
    </row>
    <row r="26" spans="1:6" x14ac:dyDescent="0.2">
      <c r="A26" s="38" t="s">
        <v>24</v>
      </c>
      <c r="B26" s="81"/>
      <c r="C26" s="93"/>
      <c r="D26" s="93"/>
      <c r="E26" s="51">
        <f>D26-C26</f>
        <v>0</v>
      </c>
    </row>
    <row r="27" spans="1:6" ht="15.75" x14ac:dyDescent="0.2">
      <c r="A27" s="49" t="s">
        <v>6</v>
      </c>
      <c r="B27" s="81">
        <f>SUM(B24:B26)</f>
        <v>0</v>
      </c>
      <c r="C27" s="93">
        <f>SUM(C24:C26)</f>
        <v>0</v>
      </c>
      <c r="D27" s="93">
        <f>SUM(D24:D26)</f>
        <v>0</v>
      </c>
      <c r="E27" s="50">
        <f>SUM(E24:E26)</f>
        <v>0</v>
      </c>
    </row>
    <row r="28" spans="1:6" s="25" customFormat="1" ht="16.5" customHeight="1" x14ac:dyDescent="0.45">
      <c r="A28" s="55" t="s">
        <v>25</v>
      </c>
      <c r="B28" s="10"/>
      <c r="C28" s="10"/>
      <c r="D28" s="10"/>
      <c r="E28" s="51">
        <f>D28-C28</f>
        <v>0</v>
      </c>
      <c r="F28" s="16"/>
    </row>
    <row r="29" spans="1:6" ht="15.75" x14ac:dyDescent="0.2">
      <c r="A29" s="107" t="s">
        <v>34</v>
      </c>
      <c r="B29" s="114">
        <f>+B14+B18+B23+B27</f>
        <v>3486350.37</v>
      </c>
      <c r="C29" s="75">
        <f>+C14+C18+C23+C27</f>
        <v>3255455</v>
      </c>
      <c r="D29" s="75">
        <f>+D14+D18+D23+D27</f>
        <v>3105455</v>
      </c>
      <c r="E29" s="75">
        <f>+E14+E18+E23+E27</f>
        <v>-150000</v>
      </c>
    </row>
    <row r="30" spans="1:6" hidden="1" x14ac:dyDescent="0.2">
      <c r="A30" s="74" t="s">
        <v>1</v>
      </c>
      <c r="B30" s="101"/>
      <c r="C30" s="96"/>
      <c r="D30" s="96"/>
      <c r="E30" s="62"/>
    </row>
    <row r="31" spans="1:6" ht="15.75" hidden="1" x14ac:dyDescent="0.2">
      <c r="A31" s="38" t="s">
        <v>142</v>
      </c>
      <c r="B31" s="111"/>
      <c r="C31" s="40"/>
      <c r="D31" s="40"/>
      <c r="E31" s="41"/>
    </row>
    <row r="32" spans="1:6" ht="15.75" hidden="1" x14ac:dyDescent="0.25">
      <c r="A32" s="42"/>
      <c r="B32" s="92"/>
      <c r="C32" s="44"/>
      <c r="D32" s="44"/>
      <c r="E32" s="45"/>
    </row>
    <row r="33" spans="1:5" hidden="1" x14ac:dyDescent="0.2">
      <c r="A33" s="38" t="s">
        <v>2</v>
      </c>
      <c r="B33" s="81"/>
      <c r="C33" s="93">
        <v>0</v>
      </c>
      <c r="D33" s="93"/>
      <c r="E33" s="46">
        <f t="shared" ref="E33:E39" si="1">D33-C33</f>
        <v>0</v>
      </c>
    </row>
    <row r="34" spans="1:5" hidden="1" x14ac:dyDescent="0.2">
      <c r="A34" s="38" t="s">
        <v>3</v>
      </c>
      <c r="B34" s="81"/>
      <c r="C34" s="93">
        <v>0</v>
      </c>
      <c r="D34" s="93"/>
      <c r="E34" s="51">
        <f t="shared" si="1"/>
        <v>0</v>
      </c>
    </row>
    <row r="35" spans="1:5" hidden="1" x14ac:dyDescent="0.2">
      <c r="A35" s="38" t="s">
        <v>4</v>
      </c>
      <c r="B35" s="81"/>
      <c r="C35" s="93">
        <f>+C33*28%</f>
        <v>0</v>
      </c>
      <c r="D35" s="93">
        <f>+D33*0.28</f>
        <v>0</v>
      </c>
      <c r="E35" s="51">
        <f t="shared" si="1"/>
        <v>0</v>
      </c>
    </row>
    <row r="36" spans="1:5" ht="15.75" hidden="1" x14ac:dyDescent="0.2">
      <c r="A36" s="49" t="s">
        <v>14</v>
      </c>
      <c r="B36" s="81">
        <f>SUM(B33:B35)</f>
        <v>0</v>
      </c>
      <c r="C36" s="93">
        <f>SUM(C33:C35)</f>
        <v>0</v>
      </c>
      <c r="D36" s="93">
        <f>SUM(D33:D35)</f>
        <v>0</v>
      </c>
      <c r="E36" s="50">
        <f>SUM(E33:E35)</f>
        <v>0</v>
      </c>
    </row>
    <row r="37" spans="1:5" hidden="1" x14ac:dyDescent="0.2">
      <c r="A37" s="38" t="s">
        <v>15</v>
      </c>
      <c r="B37" s="81"/>
      <c r="C37" s="93">
        <v>0</v>
      </c>
      <c r="D37" s="93"/>
      <c r="E37" s="51">
        <f t="shared" si="1"/>
        <v>0</v>
      </c>
    </row>
    <row r="38" spans="1:5" hidden="1" x14ac:dyDescent="0.2">
      <c r="A38" s="38" t="s">
        <v>16</v>
      </c>
      <c r="B38" s="81"/>
      <c r="C38" s="93">
        <v>0</v>
      </c>
      <c r="D38" s="93"/>
      <c r="E38" s="51">
        <f t="shared" si="1"/>
        <v>0</v>
      </c>
    </row>
    <row r="39" spans="1:5" hidden="1" x14ac:dyDescent="0.2">
      <c r="A39" s="38" t="s">
        <v>17</v>
      </c>
      <c r="B39" s="81"/>
      <c r="C39" s="93">
        <v>0</v>
      </c>
      <c r="D39" s="93"/>
      <c r="E39" s="51">
        <f t="shared" si="1"/>
        <v>0</v>
      </c>
    </row>
    <row r="40" spans="1:5" ht="15.75" hidden="1" x14ac:dyDescent="0.2">
      <c r="A40" s="49" t="s">
        <v>33</v>
      </c>
      <c r="B40" s="81">
        <f>SUM(B37:B39)</f>
        <v>0</v>
      </c>
      <c r="C40" s="93">
        <f>SUM(C37:C39)</f>
        <v>0</v>
      </c>
      <c r="D40" s="93">
        <f>SUM(D37:D39)</f>
        <v>0</v>
      </c>
      <c r="E40" s="50">
        <f>SUM(E37:E39)</f>
        <v>0</v>
      </c>
    </row>
    <row r="41" spans="1:5" hidden="1" x14ac:dyDescent="0.2">
      <c r="A41" s="38" t="s">
        <v>18</v>
      </c>
      <c r="B41" s="81"/>
      <c r="C41" s="93">
        <v>0</v>
      </c>
      <c r="D41" s="93"/>
      <c r="E41" s="51">
        <f>D41-C41</f>
        <v>0</v>
      </c>
    </row>
    <row r="42" spans="1:5" hidden="1" x14ac:dyDescent="0.2">
      <c r="A42" s="38" t="s">
        <v>19</v>
      </c>
      <c r="B42" s="81"/>
      <c r="C42" s="93">
        <v>0</v>
      </c>
      <c r="D42" s="93"/>
      <c r="E42" s="51">
        <f>D42-C42</f>
        <v>0</v>
      </c>
    </row>
    <row r="43" spans="1:5" hidden="1" x14ac:dyDescent="0.2">
      <c r="A43" s="53" t="s">
        <v>20</v>
      </c>
      <c r="B43" s="81"/>
      <c r="C43" s="93"/>
      <c r="D43" s="93"/>
      <c r="E43" s="51"/>
    </row>
    <row r="44" spans="1:5" hidden="1" x14ac:dyDescent="0.2">
      <c r="A44" s="38" t="s">
        <v>21</v>
      </c>
      <c r="B44" s="81"/>
      <c r="C44" s="93">
        <v>0</v>
      </c>
      <c r="D44" s="93"/>
      <c r="E44" s="51">
        <f>D44-C44</f>
        <v>0</v>
      </c>
    </row>
    <row r="45" spans="1:5" ht="15.75" hidden="1" x14ac:dyDescent="0.2">
      <c r="A45" s="49" t="s">
        <v>5</v>
      </c>
      <c r="B45" s="81">
        <f>SUM(B41:B44)</f>
        <v>0</v>
      </c>
      <c r="C45" s="93">
        <f>SUM(C41:C44)</f>
        <v>0</v>
      </c>
      <c r="D45" s="93">
        <f>SUM(D41:D44)</f>
        <v>0</v>
      </c>
      <c r="E45" s="50">
        <f>SUM(E41:E44)</f>
        <v>0</v>
      </c>
    </row>
    <row r="46" spans="1:5" hidden="1" x14ac:dyDescent="0.2">
      <c r="A46" s="38" t="s">
        <v>22</v>
      </c>
      <c r="B46" s="81"/>
      <c r="C46" s="93">
        <v>0</v>
      </c>
      <c r="D46" s="93"/>
      <c r="E46" s="51">
        <f>D46-C46</f>
        <v>0</v>
      </c>
    </row>
    <row r="47" spans="1:5" hidden="1" x14ac:dyDescent="0.2">
      <c r="A47" s="38" t="s">
        <v>23</v>
      </c>
      <c r="B47" s="81"/>
      <c r="C47" s="93">
        <v>0</v>
      </c>
      <c r="D47" s="93"/>
      <c r="E47" s="51">
        <f>D47-C47</f>
        <v>0</v>
      </c>
    </row>
    <row r="48" spans="1:5" hidden="1" x14ac:dyDescent="0.2">
      <c r="A48" s="38" t="s">
        <v>24</v>
      </c>
      <c r="B48" s="81"/>
      <c r="C48" s="93">
        <v>0</v>
      </c>
      <c r="D48" s="93"/>
      <c r="E48" s="51">
        <f>D48-C48</f>
        <v>0</v>
      </c>
    </row>
    <row r="49" spans="1:6" ht="15.75" hidden="1" x14ac:dyDescent="0.2">
      <c r="A49" s="49" t="s">
        <v>6</v>
      </c>
      <c r="B49" s="81">
        <f>SUM(B46:B48)</f>
        <v>0</v>
      </c>
      <c r="C49" s="93">
        <f>SUM(C46:C48)</f>
        <v>0</v>
      </c>
      <c r="D49" s="93">
        <f>SUM(D46:D48)</f>
        <v>0</v>
      </c>
      <c r="E49" s="50">
        <f>SUM(E46:E48)</f>
        <v>0</v>
      </c>
    </row>
    <row r="50" spans="1:6" s="25" customFormat="1" ht="16.5" hidden="1" customHeight="1" x14ac:dyDescent="0.45">
      <c r="A50" s="55" t="s">
        <v>25</v>
      </c>
      <c r="B50" s="10"/>
      <c r="C50" s="10"/>
      <c r="D50" s="10"/>
      <c r="E50" s="51">
        <f>D50-C50</f>
        <v>0</v>
      </c>
      <c r="F50" s="16"/>
    </row>
    <row r="51" spans="1:6" ht="15.75" hidden="1" x14ac:dyDescent="0.2">
      <c r="A51" s="56" t="s">
        <v>34</v>
      </c>
      <c r="B51" s="83">
        <f>+B36+B40+B45+B49</f>
        <v>0</v>
      </c>
      <c r="C51" s="95">
        <f>+C36+C40+C45+C49</f>
        <v>0</v>
      </c>
      <c r="D51" s="95">
        <f>+D36+D40+D45+D49</f>
        <v>0</v>
      </c>
      <c r="E51" s="58">
        <f>+E36+E40+E45+E49</f>
        <v>0</v>
      </c>
    </row>
    <row r="52" spans="1:6" hidden="1" x14ac:dyDescent="0.2">
      <c r="A52" s="5"/>
      <c r="E52" s="21"/>
    </row>
    <row r="53" spans="1:6" ht="15.75" hidden="1" x14ac:dyDescent="0.2">
      <c r="A53" s="52" t="s">
        <v>143</v>
      </c>
      <c r="B53" s="111"/>
      <c r="C53" s="40"/>
      <c r="D53" s="40"/>
      <c r="E53" s="41"/>
    </row>
    <row r="54" spans="1:6" ht="15.75" hidden="1" x14ac:dyDescent="0.25">
      <c r="A54" s="42"/>
      <c r="B54" s="92"/>
      <c r="C54" s="44"/>
      <c r="D54" s="44"/>
      <c r="E54" s="45"/>
    </row>
    <row r="55" spans="1:6" hidden="1" x14ac:dyDescent="0.2">
      <c r="A55" s="38" t="s">
        <v>2</v>
      </c>
      <c r="B55" s="81">
        <f t="shared" ref="B55:D57" si="2">+B11+B33</f>
        <v>0</v>
      </c>
      <c r="C55" s="93">
        <f t="shared" si="2"/>
        <v>0</v>
      </c>
      <c r="D55" s="93">
        <f t="shared" si="2"/>
        <v>0</v>
      </c>
      <c r="E55" s="46">
        <f>D55-C55</f>
        <v>0</v>
      </c>
    </row>
    <row r="56" spans="1:6" hidden="1" x14ac:dyDescent="0.2">
      <c r="A56" s="38" t="s">
        <v>3</v>
      </c>
      <c r="B56" s="81">
        <f t="shared" si="2"/>
        <v>0</v>
      </c>
      <c r="C56" s="93">
        <f t="shared" si="2"/>
        <v>0</v>
      </c>
      <c r="D56" s="93">
        <f t="shared" si="2"/>
        <v>0</v>
      </c>
      <c r="E56" s="51">
        <f>D56-C56</f>
        <v>0</v>
      </c>
    </row>
    <row r="57" spans="1:6" hidden="1" x14ac:dyDescent="0.2">
      <c r="A57" s="38" t="s">
        <v>4</v>
      </c>
      <c r="B57" s="81">
        <f t="shared" si="2"/>
        <v>0</v>
      </c>
      <c r="C57" s="93">
        <f t="shared" si="2"/>
        <v>0</v>
      </c>
      <c r="D57" s="93">
        <f t="shared" si="2"/>
        <v>0</v>
      </c>
      <c r="E57" s="51">
        <f>D57-C57</f>
        <v>0</v>
      </c>
    </row>
    <row r="58" spans="1:6" ht="15.75" hidden="1" x14ac:dyDescent="0.2">
      <c r="A58" s="49" t="s">
        <v>14</v>
      </c>
      <c r="B58" s="81">
        <f>SUM(B55:B57)</f>
        <v>0</v>
      </c>
      <c r="C58" s="93">
        <f>SUM(C55:C57)</f>
        <v>0</v>
      </c>
      <c r="D58" s="93">
        <f>SUM(D55:D57)</f>
        <v>0</v>
      </c>
      <c r="E58" s="50">
        <f>SUM(E55:E57)</f>
        <v>0</v>
      </c>
    </row>
    <row r="59" spans="1:6" hidden="1" x14ac:dyDescent="0.2">
      <c r="A59" s="38" t="s">
        <v>15</v>
      </c>
      <c r="B59" s="81">
        <f t="shared" ref="B59:D61" si="3">+B15+B37</f>
        <v>0</v>
      </c>
      <c r="C59" s="93">
        <f t="shared" si="3"/>
        <v>0</v>
      </c>
      <c r="D59" s="93">
        <f t="shared" si="3"/>
        <v>0</v>
      </c>
      <c r="E59" s="51">
        <f>D59-C59</f>
        <v>0</v>
      </c>
    </row>
    <row r="60" spans="1:6" hidden="1" x14ac:dyDescent="0.2">
      <c r="A60" s="38" t="s">
        <v>16</v>
      </c>
      <c r="B60" s="81">
        <f t="shared" si="3"/>
        <v>0</v>
      </c>
      <c r="C60" s="93">
        <f t="shared" si="3"/>
        <v>0</v>
      </c>
      <c r="D60" s="93">
        <f t="shared" si="3"/>
        <v>0</v>
      </c>
      <c r="E60" s="51">
        <f>D60-C60</f>
        <v>0</v>
      </c>
    </row>
    <row r="61" spans="1:6" hidden="1" x14ac:dyDescent="0.2">
      <c r="A61" s="38" t="s">
        <v>17</v>
      </c>
      <c r="B61" s="81">
        <f t="shared" si="3"/>
        <v>0</v>
      </c>
      <c r="C61" s="93">
        <f t="shared" si="3"/>
        <v>0</v>
      </c>
      <c r="D61" s="93">
        <f t="shared" si="3"/>
        <v>0</v>
      </c>
      <c r="E61" s="51">
        <f>D61-C61</f>
        <v>0</v>
      </c>
    </row>
    <row r="62" spans="1:6" ht="15.75" hidden="1" x14ac:dyDescent="0.2">
      <c r="A62" s="49" t="s">
        <v>33</v>
      </c>
      <c r="B62" s="81">
        <f>SUM(B59:B61)</f>
        <v>0</v>
      </c>
      <c r="C62" s="93">
        <f>SUM(C59:C61)</f>
        <v>0</v>
      </c>
      <c r="D62" s="93">
        <f>SUM(D59:D61)</f>
        <v>0</v>
      </c>
      <c r="E62" s="50">
        <f>SUM(E59:E61)</f>
        <v>0</v>
      </c>
    </row>
    <row r="63" spans="1:6" hidden="1" x14ac:dyDescent="0.2">
      <c r="A63" s="38" t="s">
        <v>18</v>
      </c>
      <c r="B63" s="81">
        <f t="shared" ref="B63:D65" si="4">+B19+B41</f>
        <v>0</v>
      </c>
      <c r="C63" s="93">
        <f t="shared" si="4"/>
        <v>0</v>
      </c>
      <c r="D63" s="93">
        <f t="shared" si="4"/>
        <v>0</v>
      </c>
      <c r="E63" s="51">
        <f>D63-C63</f>
        <v>0</v>
      </c>
    </row>
    <row r="64" spans="1:6" hidden="1" x14ac:dyDescent="0.2">
      <c r="A64" s="38" t="s">
        <v>19</v>
      </c>
      <c r="B64" s="81">
        <f t="shared" si="4"/>
        <v>3486350.37</v>
      </c>
      <c r="C64" s="93">
        <f t="shared" si="4"/>
        <v>3255455</v>
      </c>
      <c r="D64" s="93">
        <f t="shared" si="4"/>
        <v>3105455</v>
      </c>
      <c r="E64" s="51">
        <f>D64-C64</f>
        <v>-150000</v>
      </c>
    </row>
    <row r="65" spans="1:5" hidden="1" x14ac:dyDescent="0.2">
      <c r="A65" s="53" t="s">
        <v>20</v>
      </c>
      <c r="B65" s="81">
        <f t="shared" si="4"/>
        <v>0</v>
      </c>
      <c r="C65" s="93">
        <f t="shared" si="4"/>
        <v>0</v>
      </c>
      <c r="D65" s="93">
        <f t="shared" si="4"/>
        <v>0</v>
      </c>
      <c r="E65" s="51"/>
    </row>
    <row r="66" spans="1:5" hidden="1" x14ac:dyDescent="0.2">
      <c r="A66" s="38" t="s">
        <v>21</v>
      </c>
      <c r="B66" s="81"/>
      <c r="C66" s="93"/>
      <c r="D66" s="93"/>
      <c r="E66" s="51">
        <f>D66-C66</f>
        <v>0</v>
      </c>
    </row>
    <row r="67" spans="1:5" ht="15.75" hidden="1" x14ac:dyDescent="0.2">
      <c r="A67" s="49" t="s">
        <v>5</v>
      </c>
      <c r="B67" s="81">
        <f>SUM(B63:B66)</f>
        <v>3486350.37</v>
      </c>
      <c r="C67" s="93">
        <f>SUM(C63:C66)</f>
        <v>3255455</v>
      </c>
      <c r="D67" s="93">
        <f>SUM(D63:D66)</f>
        <v>3105455</v>
      </c>
      <c r="E67" s="50">
        <f>SUM(E63:E66)</f>
        <v>-150000</v>
      </c>
    </row>
    <row r="68" spans="1:5" hidden="1" x14ac:dyDescent="0.2">
      <c r="A68" s="38" t="s">
        <v>22</v>
      </c>
      <c r="B68" s="81">
        <f t="shared" ref="B68:D70" si="5">+B24+B46</f>
        <v>0</v>
      </c>
      <c r="C68" s="93">
        <f t="shared" si="5"/>
        <v>0</v>
      </c>
      <c r="D68" s="93">
        <f t="shared" si="5"/>
        <v>0</v>
      </c>
      <c r="E68" s="51">
        <f>D68-C68</f>
        <v>0</v>
      </c>
    </row>
    <row r="69" spans="1:5" hidden="1" x14ac:dyDescent="0.2">
      <c r="A69" s="38" t="s">
        <v>23</v>
      </c>
      <c r="B69" s="81">
        <f t="shared" si="5"/>
        <v>0</v>
      </c>
      <c r="C69" s="93">
        <f t="shared" si="5"/>
        <v>0</v>
      </c>
      <c r="D69" s="93">
        <f t="shared" si="5"/>
        <v>0</v>
      </c>
      <c r="E69" s="51">
        <f>D69-C69</f>
        <v>0</v>
      </c>
    </row>
    <row r="70" spans="1:5" hidden="1" x14ac:dyDescent="0.2">
      <c r="A70" s="38" t="s">
        <v>24</v>
      </c>
      <c r="B70" s="81">
        <f t="shared" si="5"/>
        <v>0</v>
      </c>
      <c r="C70" s="93">
        <f t="shared" si="5"/>
        <v>0</v>
      </c>
      <c r="D70" s="93">
        <f t="shared" si="5"/>
        <v>0</v>
      </c>
      <c r="E70" s="51">
        <f>D70-C70</f>
        <v>0</v>
      </c>
    </row>
    <row r="71" spans="1:5" ht="15.75" hidden="1" x14ac:dyDescent="0.2">
      <c r="A71" s="49" t="s">
        <v>6</v>
      </c>
      <c r="B71" s="81">
        <f>SUM(B68:B70)</f>
        <v>0</v>
      </c>
      <c r="C71" s="93">
        <f>SUM(C68:C70)</f>
        <v>0</v>
      </c>
      <c r="D71" s="93">
        <f>SUM(D68:D70)</f>
        <v>0</v>
      </c>
      <c r="E71" s="50">
        <f>SUM(E68:E70)</f>
        <v>0</v>
      </c>
    </row>
    <row r="72" spans="1:5" ht="15.75" hidden="1" x14ac:dyDescent="0.2">
      <c r="A72" s="55" t="s">
        <v>25</v>
      </c>
      <c r="B72" s="81">
        <f>+B28+B50</f>
        <v>0</v>
      </c>
      <c r="C72" s="93">
        <f>+C28+C50</f>
        <v>0</v>
      </c>
      <c r="D72" s="93">
        <f>+D28+D50</f>
        <v>0</v>
      </c>
      <c r="E72" s="51">
        <f>D72-C72</f>
        <v>0</v>
      </c>
    </row>
    <row r="73" spans="1:5" ht="15.75" hidden="1" x14ac:dyDescent="0.2">
      <c r="A73" s="56" t="s">
        <v>34</v>
      </c>
      <c r="B73" s="83">
        <f>+B58+B62+B67+B71</f>
        <v>3486350.37</v>
      </c>
      <c r="C73" s="95">
        <f>+C58+C62+C67+C71</f>
        <v>3255455</v>
      </c>
      <c r="D73" s="95">
        <f>+D58+D62+D67+D71</f>
        <v>3105455</v>
      </c>
      <c r="E73" s="58">
        <f>+E58+E62+E67+E71</f>
        <v>-150000</v>
      </c>
    </row>
  </sheetData>
  <printOptions horizontalCentered="1"/>
  <pageMargins left="0.7" right="0.25" top="0.75" bottom="0.25" header="0.3" footer="0.3"/>
  <pageSetup scale="55" firstPageNumber="41" orientation="portrait" useFirstPageNumber="1" r:id="rId1"/>
  <headerFooter>
    <oddFooter>&amp;C&amp;18Page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ACA7-0FC6-4DC1-9D83-0255C3646E8C}">
  <sheetPr>
    <tabColor theme="6" tint="0.59999389629810485"/>
  </sheetPr>
  <dimension ref="A1:G763"/>
  <sheetViews>
    <sheetView zoomScale="70" zoomScaleNormal="70" workbookViewId="0">
      <pane xSplit="1" ySplit="8" topLeftCell="B9" activePane="bottomRight" state="frozen"/>
      <selection activeCell="G34" sqref="G34"/>
      <selection pane="topRight" activeCell="G34" sqref="G34"/>
      <selection pane="bottomLeft" activeCell="G34" sqref="G34"/>
      <selection pane="bottomRight" activeCell="B9" sqref="B9"/>
    </sheetView>
  </sheetViews>
  <sheetFormatPr defaultColWidth="8.88671875" defaultRowHeight="15" x14ac:dyDescent="0.2"/>
  <cols>
    <col min="1" max="1" width="42.77734375" style="3" customWidth="1"/>
    <col min="2" max="2" width="19.77734375" style="2" customWidth="1"/>
    <col min="3" max="5" width="19.77734375" style="20" customWidth="1"/>
    <col min="6" max="6" width="11.77734375" style="3" hidden="1" customWidth="1"/>
    <col min="7" max="7" width="12.44140625" style="4" bestFit="1" customWidth="1"/>
    <col min="8" max="13" width="8.88671875" style="3"/>
    <col min="14" max="15" width="11" style="3" bestFit="1" customWidth="1"/>
    <col min="16" max="16" width="10" style="3" bestFit="1" customWidth="1"/>
    <col min="17" max="17" width="11" style="3" bestFit="1" customWidth="1"/>
    <col min="18" max="16384" width="8.88671875" style="3"/>
  </cols>
  <sheetData>
    <row r="1" spans="1:6" ht="20.100000000000001" customHeight="1" x14ac:dyDescent="0.25">
      <c r="A1" s="12" t="s">
        <v>69</v>
      </c>
      <c r="B1" s="13"/>
      <c r="C1" s="14"/>
      <c r="D1" s="14"/>
      <c r="E1" s="15"/>
    </row>
    <row r="2" spans="1:6" ht="20.100000000000001" customHeight="1" x14ac:dyDescent="0.2">
      <c r="A2" s="85" t="s">
        <v>70</v>
      </c>
      <c r="B2" s="19" t="s">
        <v>27</v>
      </c>
      <c r="E2" s="21"/>
    </row>
    <row r="3" spans="1:6" ht="20.100000000000001" customHeight="1" x14ac:dyDescent="0.25">
      <c r="A3" s="86" t="s">
        <v>28</v>
      </c>
      <c r="B3" s="23"/>
      <c r="E3" s="21"/>
    </row>
    <row r="4" spans="1:6" ht="20.100000000000001" customHeight="1" thickBot="1" x14ac:dyDescent="0.3">
      <c r="A4" s="86" t="s">
        <v>29</v>
      </c>
      <c r="B4" s="23"/>
      <c r="E4" s="21"/>
    </row>
    <row r="5" spans="1:6" ht="18.75" customHeight="1" thickTop="1" x14ac:dyDescent="0.25">
      <c r="A5" s="112" t="s">
        <v>30</v>
      </c>
      <c r="B5" s="28" t="s">
        <v>7</v>
      </c>
      <c r="C5" s="29" t="s">
        <v>8</v>
      </c>
      <c r="D5" s="29" t="s">
        <v>8</v>
      </c>
      <c r="E5" s="30" t="s">
        <v>11</v>
      </c>
    </row>
    <row r="6" spans="1:6" ht="15.75" x14ac:dyDescent="0.2">
      <c r="A6" s="113" t="s">
        <v>1</v>
      </c>
      <c r="B6" s="32" t="s">
        <v>12</v>
      </c>
      <c r="C6" s="33" t="s">
        <v>12</v>
      </c>
      <c r="D6" s="33" t="s">
        <v>13</v>
      </c>
      <c r="E6" s="33" t="s">
        <v>12</v>
      </c>
    </row>
    <row r="7" spans="1:6" ht="15.75" x14ac:dyDescent="0.2">
      <c r="A7" s="34" t="s">
        <v>144</v>
      </c>
      <c r="B7" s="32"/>
      <c r="C7" s="33"/>
      <c r="D7" s="33"/>
      <c r="E7" s="33"/>
    </row>
    <row r="8" spans="1:6" ht="15.75" x14ac:dyDescent="0.25">
      <c r="A8" s="108"/>
      <c r="B8" s="36"/>
      <c r="C8" s="37"/>
      <c r="D8" s="37"/>
      <c r="E8" s="37"/>
    </row>
    <row r="9" spans="1:6" ht="15.75" x14ac:dyDescent="0.25">
      <c r="A9" s="73" t="s">
        <v>145</v>
      </c>
      <c r="B9" s="115"/>
      <c r="C9" s="90"/>
      <c r="D9" s="90"/>
      <c r="E9" s="91"/>
    </row>
    <row r="10" spans="1:6" ht="15.75" x14ac:dyDescent="0.25">
      <c r="A10" s="42"/>
      <c r="B10" s="43"/>
      <c r="C10" s="44"/>
      <c r="D10" s="44"/>
      <c r="E10" s="45"/>
    </row>
    <row r="11" spans="1:6" x14ac:dyDescent="0.2">
      <c r="A11" s="38" t="s">
        <v>2</v>
      </c>
      <c r="B11" s="10"/>
      <c r="C11" s="10"/>
      <c r="D11" s="10"/>
      <c r="E11" s="46">
        <f>D11-C11</f>
        <v>0</v>
      </c>
      <c r="F11" s="16"/>
    </row>
    <row r="12" spans="1:6" x14ac:dyDescent="0.2">
      <c r="A12" s="38" t="s">
        <v>3</v>
      </c>
      <c r="B12" s="10"/>
      <c r="C12" s="10"/>
      <c r="D12" s="10"/>
      <c r="E12" s="51">
        <f t="shared" ref="E12:E17" si="0">D12-C12</f>
        <v>0</v>
      </c>
      <c r="F12" s="16"/>
    </row>
    <row r="13" spans="1:6" x14ac:dyDescent="0.2">
      <c r="A13" s="38" t="s">
        <v>4</v>
      </c>
      <c r="B13" s="10"/>
      <c r="C13" s="10"/>
      <c r="D13" s="10"/>
      <c r="E13" s="51">
        <f>D13-C13</f>
        <v>0</v>
      </c>
      <c r="F13" s="16">
        <f>+D11*33%</f>
        <v>0</v>
      </c>
    </row>
    <row r="14" spans="1:6" ht="15.75" x14ac:dyDescent="0.2">
      <c r="A14" s="49" t="s">
        <v>14</v>
      </c>
      <c r="B14" s="10">
        <f>SUM(B11:B13)</f>
        <v>0</v>
      </c>
      <c r="C14" s="10">
        <f>SUM(C11:C13)</f>
        <v>0</v>
      </c>
      <c r="D14" s="10">
        <f>SUM(D11:D13)</f>
        <v>0</v>
      </c>
      <c r="E14" s="50">
        <f>SUM(E11:E13)</f>
        <v>0</v>
      </c>
      <c r="F14" s="16"/>
    </row>
    <row r="15" spans="1:6" x14ac:dyDescent="0.2">
      <c r="A15" s="38" t="s">
        <v>15</v>
      </c>
      <c r="B15" s="10"/>
      <c r="C15" s="10"/>
      <c r="D15" s="10"/>
      <c r="E15" s="51">
        <f t="shared" si="0"/>
        <v>0</v>
      </c>
      <c r="F15" s="16"/>
    </row>
    <row r="16" spans="1:6" x14ac:dyDescent="0.2">
      <c r="A16" s="38" t="s">
        <v>16</v>
      </c>
      <c r="B16" s="10">
        <f>884630.82+88801.33+762334.64+254111.55+127055.77</f>
        <v>2116934.11</v>
      </c>
      <c r="C16" s="10">
        <v>1273144</v>
      </c>
      <c r="D16" s="10">
        <f>1273144-73144</f>
        <v>1200000</v>
      </c>
      <c r="E16" s="51">
        <f t="shared" si="0"/>
        <v>-73144</v>
      </c>
      <c r="F16" s="16"/>
    </row>
    <row r="17" spans="1:6" x14ac:dyDescent="0.2">
      <c r="A17" s="38" t="s">
        <v>17</v>
      </c>
      <c r="B17" s="10"/>
      <c r="C17" s="10"/>
      <c r="D17" s="10"/>
      <c r="E17" s="51">
        <f t="shared" si="0"/>
        <v>0</v>
      </c>
      <c r="F17" s="16"/>
    </row>
    <row r="18" spans="1:6" ht="15.75" x14ac:dyDescent="0.2">
      <c r="A18" s="49" t="s">
        <v>33</v>
      </c>
      <c r="B18" s="10">
        <f>SUM(B15:B17)</f>
        <v>2116934.11</v>
      </c>
      <c r="C18" s="10">
        <f>SUM(C15:C17)</f>
        <v>1273144</v>
      </c>
      <c r="D18" s="10">
        <f>SUM(D15:D17)</f>
        <v>1200000</v>
      </c>
      <c r="E18" s="50">
        <f>SUM(E15:E17)</f>
        <v>-73144</v>
      </c>
      <c r="F18" s="16"/>
    </row>
    <row r="19" spans="1:6" x14ac:dyDescent="0.2">
      <c r="A19" s="38" t="s">
        <v>18</v>
      </c>
      <c r="B19" s="10"/>
      <c r="C19" s="10"/>
      <c r="D19" s="10"/>
      <c r="E19" s="51">
        <f>D19-C19</f>
        <v>0</v>
      </c>
      <c r="F19" s="16"/>
    </row>
    <row r="20" spans="1:6" x14ac:dyDescent="0.2">
      <c r="A20" s="38" t="s">
        <v>19</v>
      </c>
      <c r="B20" s="10"/>
      <c r="C20" s="10"/>
      <c r="D20" s="10"/>
      <c r="E20" s="51">
        <f>D20-C20</f>
        <v>0</v>
      </c>
      <c r="F20" s="16"/>
    </row>
    <row r="21" spans="1:6" x14ac:dyDescent="0.2">
      <c r="A21" s="53" t="s">
        <v>20</v>
      </c>
      <c r="B21" s="10"/>
      <c r="C21" s="10"/>
      <c r="D21" s="10"/>
      <c r="E21" s="51"/>
      <c r="F21" s="16"/>
    </row>
    <row r="22" spans="1:6" x14ac:dyDescent="0.2">
      <c r="A22" s="38" t="s">
        <v>21</v>
      </c>
      <c r="B22" s="10"/>
      <c r="C22" s="10"/>
      <c r="D22" s="10"/>
      <c r="E22" s="51">
        <f>D22-C22</f>
        <v>0</v>
      </c>
      <c r="F22" s="16"/>
    </row>
    <row r="23" spans="1:6" ht="15.75" x14ac:dyDescent="0.2">
      <c r="A23" s="49" t="s">
        <v>5</v>
      </c>
      <c r="B23" s="10">
        <f>SUM(B19:B22)</f>
        <v>0</v>
      </c>
      <c r="C23" s="10">
        <f>SUM(C19:C22)</f>
        <v>0</v>
      </c>
      <c r="D23" s="10">
        <f>SUM(D19:D22)</f>
        <v>0</v>
      </c>
      <c r="E23" s="50">
        <f>SUM(E19:E22)</f>
        <v>0</v>
      </c>
      <c r="F23" s="16"/>
    </row>
    <row r="24" spans="1:6" x14ac:dyDescent="0.2">
      <c r="A24" s="38" t="s">
        <v>22</v>
      </c>
      <c r="B24" s="10"/>
      <c r="C24" s="10"/>
      <c r="D24" s="10"/>
      <c r="E24" s="51">
        <f>D24-C24</f>
        <v>0</v>
      </c>
      <c r="F24" s="16"/>
    </row>
    <row r="25" spans="1:6" x14ac:dyDescent="0.2">
      <c r="A25" s="38" t="s">
        <v>23</v>
      </c>
      <c r="B25" s="10"/>
      <c r="C25" s="10"/>
      <c r="D25" s="10"/>
      <c r="E25" s="51">
        <f>D25-C25</f>
        <v>0</v>
      </c>
      <c r="F25" s="16"/>
    </row>
    <row r="26" spans="1:6" x14ac:dyDescent="0.2">
      <c r="A26" s="38" t="s">
        <v>24</v>
      </c>
      <c r="B26" s="10"/>
      <c r="C26" s="10"/>
      <c r="D26" s="10"/>
      <c r="E26" s="51">
        <f>D26-C26</f>
        <v>0</v>
      </c>
      <c r="F26" s="16"/>
    </row>
    <row r="27" spans="1:6" ht="15.75" x14ac:dyDescent="0.2">
      <c r="A27" s="49" t="s">
        <v>6</v>
      </c>
      <c r="B27" s="10">
        <f>SUM(B24:B26)</f>
        <v>0</v>
      </c>
      <c r="C27" s="10">
        <f>SUM(C24:C26)</f>
        <v>0</v>
      </c>
      <c r="D27" s="10">
        <f>SUM(D24:D26)</f>
        <v>0</v>
      </c>
      <c r="E27" s="50">
        <f>SUM(E24:E26)</f>
        <v>0</v>
      </c>
      <c r="F27" s="16"/>
    </row>
    <row r="28" spans="1:6" s="25" customFormat="1" ht="16.5" customHeight="1" x14ac:dyDescent="0.45">
      <c r="A28" s="55" t="s">
        <v>25</v>
      </c>
      <c r="B28" s="10"/>
      <c r="C28" s="10"/>
      <c r="D28" s="10"/>
      <c r="E28" s="51">
        <f>D28-C28</f>
        <v>0</v>
      </c>
      <c r="F28" s="16"/>
    </row>
    <row r="29" spans="1:6" ht="15.75" x14ac:dyDescent="0.2">
      <c r="A29" s="56" t="s">
        <v>34</v>
      </c>
      <c r="B29" s="57">
        <f>+B14+B18+B23+B27</f>
        <v>2116934.11</v>
      </c>
      <c r="C29" s="57">
        <f>+C14+C18+C23+C27</f>
        <v>1273144</v>
      </c>
      <c r="D29" s="57">
        <f>+D14+D18+D23+D27</f>
        <v>1200000</v>
      </c>
      <c r="E29" s="58">
        <f>+E14+E18+E23+E27</f>
        <v>-73144</v>
      </c>
      <c r="F29" s="16"/>
    </row>
    <row r="30" spans="1:6" x14ac:dyDescent="0.2">
      <c r="A30" s="53" t="s">
        <v>1</v>
      </c>
      <c r="B30" s="59"/>
      <c r="C30" s="59"/>
      <c r="D30" s="59"/>
      <c r="E30" s="60"/>
      <c r="F30" s="16"/>
    </row>
    <row r="31" spans="1:6" ht="15.75" x14ac:dyDescent="0.2">
      <c r="A31" s="38" t="s">
        <v>146</v>
      </c>
      <c r="B31" s="39"/>
      <c r="C31" s="39"/>
      <c r="D31" s="39"/>
      <c r="E31" s="41"/>
      <c r="F31" s="16"/>
    </row>
    <row r="32" spans="1:6" ht="15.75" x14ac:dyDescent="0.25">
      <c r="A32" s="42"/>
      <c r="B32" s="43"/>
      <c r="C32" s="43"/>
      <c r="D32" s="43"/>
      <c r="E32" s="45"/>
      <c r="F32" s="16"/>
    </row>
    <row r="33" spans="1:6" x14ac:dyDescent="0.2">
      <c r="A33" s="38" t="s">
        <v>2</v>
      </c>
      <c r="B33" s="10">
        <v>41145.96</v>
      </c>
      <c r="C33" s="10">
        <f>41391+109</f>
        <v>41500</v>
      </c>
      <c r="D33" s="10">
        <v>41500</v>
      </c>
      <c r="E33" s="46">
        <f t="shared" ref="E33:E39" si="1">D33-C33</f>
        <v>0</v>
      </c>
      <c r="F33" s="16"/>
    </row>
    <row r="34" spans="1:6" x14ac:dyDescent="0.2">
      <c r="A34" s="38" t="s">
        <v>3</v>
      </c>
      <c r="B34" s="10"/>
      <c r="C34" s="10"/>
      <c r="D34" s="10"/>
      <c r="E34" s="51">
        <f t="shared" si="1"/>
        <v>0</v>
      </c>
      <c r="F34" s="16"/>
    </row>
    <row r="35" spans="1:6" x14ac:dyDescent="0.2">
      <c r="A35" s="38" t="s">
        <v>4</v>
      </c>
      <c r="B35" s="10">
        <v>10796.9</v>
      </c>
      <c r="C35" s="10">
        <v>13695</v>
      </c>
      <c r="D35" s="10">
        <v>13695</v>
      </c>
      <c r="E35" s="51">
        <f t="shared" si="1"/>
        <v>0</v>
      </c>
      <c r="F35" s="16">
        <f>+D33*33%</f>
        <v>13695</v>
      </c>
    </row>
    <row r="36" spans="1:6" ht="15.75" x14ac:dyDescent="0.2">
      <c r="A36" s="49" t="s">
        <v>14</v>
      </c>
      <c r="B36" s="10">
        <f>SUM(B33:B35)</f>
        <v>51942.86</v>
      </c>
      <c r="C36" s="10">
        <f>SUM(C33:C35)</f>
        <v>55195</v>
      </c>
      <c r="D36" s="10">
        <f>SUM(D33:D35)</f>
        <v>55195</v>
      </c>
      <c r="E36" s="50">
        <f>SUM(E33:E35)</f>
        <v>0</v>
      </c>
      <c r="F36" s="16"/>
    </row>
    <row r="37" spans="1:6" x14ac:dyDescent="0.2">
      <c r="A37" s="38" t="s">
        <v>15</v>
      </c>
      <c r="B37" s="10"/>
      <c r="C37" s="10"/>
      <c r="D37" s="10"/>
      <c r="E37" s="51">
        <f t="shared" si="1"/>
        <v>0</v>
      </c>
      <c r="F37" s="16"/>
    </row>
    <row r="38" spans="1:6" x14ac:dyDescent="0.2">
      <c r="A38" s="38" t="s">
        <v>16</v>
      </c>
      <c r="B38" s="10">
        <v>667437.76</v>
      </c>
      <c r="C38" s="10">
        <v>1000000</v>
      </c>
      <c r="D38" s="10">
        <v>1000000</v>
      </c>
      <c r="E38" s="51">
        <f t="shared" si="1"/>
        <v>0</v>
      </c>
      <c r="F38" s="16"/>
    </row>
    <row r="39" spans="1:6" x14ac:dyDescent="0.2">
      <c r="A39" s="38" t="s">
        <v>17</v>
      </c>
      <c r="B39" s="10"/>
      <c r="C39" s="10"/>
      <c r="D39" s="10"/>
      <c r="E39" s="51">
        <f t="shared" si="1"/>
        <v>0</v>
      </c>
      <c r="F39" s="16"/>
    </row>
    <row r="40" spans="1:6" ht="15.75" x14ac:dyDescent="0.2">
      <c r="A40" s="49" t="s">
        <v>33</v>
      </c>
      <c r="B40" s="10">
        <f>SUM(B37:B39)</f>
        <v>667437.76</v>
      </c>
      <c r="C40" s="10">
        <f>SUM(C37:C39)</f>
        <v>1000000</v>
      </c>
      <c r="D40" s="10">
        <f>SUM(D37:D39)</f>
        <v>1000000</v>
      </c>
      <c r="E40" s="50">
        <f>SUM(E37:E39)</f>
        <v>0</v>
      </c>
      <c r="F40" s="16"/>
    </row>
    <row r="41" spans="1:6" x14ac:dyDescent="0.2">
      <c r="A41" s="38" t="s">
        <v>18</v>
      </c>
      <c r="B41" s="10"/>
      <c r="C41" s="10"/>
      <c r="D41" s="10"/>
      <c r="E41" s="51">
        <f>D41-C41</f>
        <v>0</v>
      </c>
      <c r="F41" s="16"/>
    </row>
    <row r="42" spans="1:6" x14ac:dyDescent="0.2">
      <c r="A42" s="38" t="s">
        <v>19</v>
      </c>
      <c r="B42" s="10"/>
      <c r="C42" s="10"/>
      <c r="D42" s="10"/>
      <c r="E42" s="51">
        <f>D42-C42</f>
        <v>0</v>
      </c>
      <c r="F42" s="16"/>
    </row>
    <row r="43" spans="1:6" x14ac:dyDescent="0.2">
      <c r="A43" s="53" t="s">
        <v>20</v>
      </c>
      <c r="B43" s="10"/>
      <c r="C43" s="10"/>
      <c r="D43" s="10"/>
      <c r="E43" s="51"/>
      <c r="F43" s="16"/>
    </row>
    <row r="44" spans="1:6" x14ac:dyDescent="0.2">
      <c r="A44" s="38" t="s">
        <v>21</v>
      </c>
      <c r="B44" s="10"/>
      <c r="C44" s="10"/>
      <c r="D44" s="10"/>
      <c r="E44" s="51">
        <f>D44-C44</f>
        <v>0</v>
      </c>
      <c r="F44" s="16"/>
    </row>
    <row r="45" spans="1:6" ht="15.75" x14ac:dyDescent="0.2">
      <c r="A45" s="49" t="s">
        <v>5</v>
      </c>
      <c r="B45" s="10">
        <f>SUM(B41:B44)</f>
        <v>0</v>
      </c>
      <c r="C45" s="10">
        <f>SUM(C41:C44)</f>
        <v>0</v>
      </c>
      <c r="D45" s="10">
        <f>SUM(D41:D44)</f>
        <v>0</v>
      </c>
      <c r="E45" s="50">
        <f>SUM(E41:E44)</f>
        <v>0</v>
      </c>
      <c r="F45" s="16"/>
    </row>
    <row r="46" spans="1:6" x14ac:dyDescent="0.2">
      <c r="A46" s="38" t="s">
        <v>22</v>
      </c>
      <c r="B46" s="10"/>
      <c r="C46" s="10"/>
      <c r="D46" s="10"/>
      <c r="E46" s="51">
        <f>D46-C46</f>
        <v>0</v>
      </c>
      <c r="F46" s="16"/>
    </row>
    <row r="47" spans="1:6" x14ac:dyDescent="0.2">
      <c r="A47" s="38" t="s">
        <v>23</v>
      </c>
      <c r="B47" s="10"/>
      <c r="C47" s="10"/>
      <c r="D47" s="10"/>
      <c r="E47" s="51">
        <f>D47-C47</f>
        <v>0</v>
      </c>
      <c r="F47" s="16"/>
    </row>
    <row r="48" spans="1:6" x14ac:dyDescent="0.2">
      <c r="A48" s="38" t="s">
        <v>24</v>
      </c>
      <c r="B48" s="10"/>
      <c r="C48" s="10"/>
      <c r="D48" s="10"/>
      <c r="E48" s="51">
        <f>D48-C48</f>
        <v>0</v>
      </c>
      <c r="F48" s="16"/>
    </row>
    <row r="49" spans="1:6" ht="15.75" x14ac:dyDescent="0.2">
      <c r="A49" s="49" t="s">
        <v>6</v>
      </c>
      <c r="B49" s="10">
        <f>SUM(B46:B48)</f>
        <v>0</v>
      </c>
      <c r="C49" s="10">
        <f>SUM(C46:C48)</f>
        <v>0</v>
      </c>
      <c r="D49" s="10">
        <f>SUM(D46:D48)</f>
        <v>0</v>
      </c>
      <c r="E49" s="50">
        <f>SUM(E46:E48)</f>
        <v>0</v>
      </c>
      <c r="F49" s="16"/>
    </row>
    <row r="50" spans="1:6" s="25" customFormat="1" ht="16.5" customHeight="1" x14ac:dyDescent="0.45">
      <c r="A50" s="55" t="s">
        <v>25</v>
      </c>
      <c r="B50" s="10"/>
      <c r="C50" s="10"/>
      <c r="D50" s="10"/>
      <c r="E50" s="51">
        <f>D50-C50</f>
        <v>0</v>
      </c>
      <c r="F50" s="16"/>
    </row>
    <row r="51" spans="1:6" ht="15.75" x14ac:dyDescent="0.2">
      <c r="A51" s="56" t="s">
        <v>34</v>
      </c>
      <c r="B51" s="57">
        <f>+B36+B40+B45+B49</f>
        <v>719380.62</v>
      </c>
      <c r="C51" s="57">
        <f>+C36+C40+C45+C49</f>
        <v>1055195</v>
      </c>
      <c r="D51" s="57">
        <f>+D36+D40+D45+D49</f>
        <v>1055195</v>
      </c>
      <c r="E51" s="58">
        <f>+E36+E40+E45+E49</f>
        <v>0</v>
      </c>
      <c r="F51" s="16"/>
    </row>
    <row r="52" spans="1:6" x14ac:dyDescent="0.2">
      <c r="A52" s="53" t="s">
        <v>1</v>
      </c>
      <c r="B52" s="7"/>
      <c r="C52" s="7"/>
      <c r="D52" s="7"/>
      <c r="E52" s="65"/>
      <c r="F52" s="16"/>
    </row>
    <row r="53" spans="1:6" ht="15.75" x14ac:dyDescent="0.2">
      <c r="A53" s="38" t="s">
        <v>147</v>
      </c>
      <c r="B53" s="39"/>
      <c r="C53" s="39"/>
      <c r="D53" s="39"/>
      <c r="E53" s="41"/>
      <c r="F53" s="16"/>
    </row>
    <row r="54" spans="1:6" ht="15.75" x14ac:dyDescent="0.25">
      <c r="A54" s="42"/>
      <c r="B54" s="43"/>
      <c r="C54" s="43"/>
      <c r="D54" s="43"/>
      <c r="E54" s="45"/>
      <c r="F54" s="16"/>
    </row>
    <row r="55" spans="1:6" x14ac:dyDescent="0.2">
      <c r="A55" s="38" t="s">
        <v>2</v>
      </c>
      <c r="B55" s="10">
        <v>167384.21</v>
      </c>
      <c r="C55" s="10">
        <v>225368</v>
      </c>
      <c r="D55" s="10">
        <v>229699</v>
      </c>
      <c r="E55" s="46">
        <f t="shared" ref="E55:E61" si="2">D55-C55</f>
        <v>4331</v>
      </c>
      <c r="F55" s="16"/>
    </row>
    <row r="56" spans="1:6" x14ac:dyDescent="0.2">
      <c r="A56" s="38" t="s">
        <v>3</v>
      </c>
      <c r="B56" s="10"/>
      <c r="C56" s="10"/>
      <c r="D56" s="10"/>
      <c r="E56" s="51">
        <f t="shared" si="2"/>
        <v>0</v>
      </c>
      <c r="F56" s="16"/>
    </row>
    <row r="57" spans="1:6" x14ac:dyDescent="0.2">
      <c r="A57" s="38" t="s">
        <v>4</v>
      </c>
      <c r="B57" s="10">
        <v>62782.94</v>
      </c>
      <c r="C57" s="10">
        <v>74371</v>
      </c>
      <c r="D57" s="10">
        <v>75801</v>
      </c>
      <c r="E57" s="51">
        <f t="shared" si="2"/>
        <v>1430</v>
      </c>
      <c r="F57" s="16">
        <f>+D55*33%</f>
        <v>75800.67</v>
      </c>
    </row>
    <row r="58" spans="1:6" ht="15.75" x14ac:dyDescent="0.2">
      <c r="A58" s="49" t="s">
        <v>14</v>
      </c>
      <c r="B58" s="10">
        <f>SUM(B55:B57)</f>
        <v>230167.15</v>
      </c>
      <c r="C58" s="10">
        <f>SUM(C55:C57)</f>
        <v>299739</v>
      </c>
      <c r="D58" s="10">
        <f>SUM(D55:D57)</f>
        <v>305500</v>
      </c>
      <c r="E58" s="50">
        <f>SUM(E55:E57)</f>
        <v>5761</v>
      </c>
      <c r="F58" s="16"/>
    </row>
    <row r="59" spans="1:6" x14ac:dyDescent="0.2">
      <c r="A59" s="38" t="s">
        <v>15</v>
      </c>
      <c r="B59" s="10"/>
      <c r="C59" s="10">
        <v>5186</v>
      </c>
      <c r="D59" s="10">
        <f>5186-4197</f>
        <v>989</v>
      </c>
      <c r="E59" s="51">
        <f t="shared" si="2"/>
        <v>-4197</v>
      </c>
      <c r="F59" s="16"/>
    </row>
    <row r="60" spans="1:6" x14ac:dyDescent="0.2">
      <c r="A60" s="38" t="s">
        <v>16</v>
      </c>
      <c r="B60" s="10">
        <v>5597.15</v>
      </c>
      <c r="C60" s="10">
        <v>8213</v>
      </c>
      <c r="D60" s="10">
        <v>8213</v>
      </c>
      <c r="E60" s="51">
        <f t="shared" si="2"/>
        <v>0</v>
      </c>
      <c r="F60" s="16"/>
    </row>
    <row r="61" spans="1:6" x14ac:dyDescent="0.2">
      <c r="A61" s="38" t="s">
        <v>17</v>
      </c>
      <c r="B61" s="10">
        <v>2099.3000000000002</v>
      </c>
      <c r="C61" s="10">
        <v>7800</v>
      </c>
      <c r="D61" s="10">
        <v>7800</v>
      </c>
      <c r="E61" s="51">
        <f t="shared" si="2"/>
        <v>0</v>
      </c>
      <c r="F61" s="16"/>
    </row>
    <row r="62" spans="1:6" ht="15.75" x14ac:dyDescent="0.2">
      <c r="A62" s="49" t="s">
        <v>33</v>
      </c>
      <c r="B62" s="10">
        <f>SUM(B59:B61)</f>
        <v>7696.45</v>
      </c>
      <c r="C62" s="10">
        <f>SUM(C59:C61)</f>
        <v>21199</v>
      </c>
      <c r="D62" s="10">
        <f>SUM(D59:D61)</f>
        <v>17002</v>
      </c>
      <c r="E62" s="50">
        <f>SUM(E59:E61)</f>
        <v>-4197</v>
      </c>
      <c r="F62" s="16"/>
    </row>
    <row r="63" spans="1:6" x14ac:dyDescent="0.2">
      <c r="A63" s="38" t="s">
        <v>18</v>
      </c>
      <c r="B63" s="10"/>
      <c r="C63" s="10"/>
      <c r="D63" s="10"/>
      <c r="E63" s="51">
        <f>D63-C63</f>
        <v>0</v>
      </c>
      <c r="F63" s="16"/>
    </row>
    <row r="64" spans="1:6" x14ac:dyDescent="0.2">
      <c r="A64" s="38" t="s">
        <v>19</v>
      </c>
      <c r="B64" s="10"/>
      <c r="C64" s="10"/>
      <c r="D64" s="10"/>
      <c r="E64" s="51">
        <f>D64-C64</f>
        <v>0</v>
      </c>
      <c r="F64" s="16"/>
    </row>
    <row r="65" spans="1:6" x14ac:dyDescent="0.2">
      <c r="A65" s="53" t="s">
        <v>20</v>
      </c>
      <c r="B65" s="10"/>
      <c r="C65" s="10"/>
      <c r="D65" s="10"/>
      <c r="E65" s="51"/>
      <c r="F65" s="16"/>
    </row>
    <row r="66" spans="1:6" x14ac:dyDescent="0.2">
      <c r="A66" s="38" t="s">
        <v>21</v>
      </c>
      <c r="B66" s="10"/>
      <c r="C66" s="10"/>
      <c r="D66" s="10"/>
      <c r="E66" s="51">
        <f>D66-C66</f>
        <v>0</v>
      </c>
      <c r="F66" s="16"/>
    </row>
    <row r="67" spans="1:6" ht="15.75" x14ac:dyDescent="0.2">
      <c r="A67" s="49" t="s">
        <v>5</v>
      </c>
      <c r="B67" s="10">
        <f>SUM(B63:B66)</f>
        <v>0</v>
      </c>
      <c r="C67" s="10">
        <f>SUM(C63:C66)</f>
        <v>0</v>
      </c>
      <c r="D67" s="10">
        <f>SUM(D63:D66)</f>
        <v>0</v>
      </c>
      <c r="E67" s="50">
        <f>SUM(E63:E66)</f>
        <v>0</v>
      </c>
      <c r="F67" s="16"/>
    </row>
    <row r="68" spans="1:6" x14ac:dyDescent="0.2">
      <c r="A68" s="38" t="s">
        <v>22</v>
      </c>
      <c r="B68" s="10"/>
      <c r="C68" s="10">
        <v>7500</v>
      </c>
      <c r="D68" s="10">
        <f>7500-7500</f>
        <v>0</v>
      </c>
      <c r="E68" s="51">
        <f>D68-C68</f>
        <v>-7500</v>
      </c>
      <c r="F68" s="16"/>
    </row>
    <row r="69" spans="1:6" x14ac:dyDescent="0.2">
      <c r="A69" s="38" t="s">
        <v>23</v>
      </c>
      <c r="B69" s="10"/>
      <c r="C69" s="10"/>
      <c r="D69" s="10"/>
      <c r="E69" s="51">
        <f>D69-C69</f>
        <v>0</v>
      </c>
      <c r="F69" s="16"/>
    </row>
    <row r="70" spans="1:6" x14ac:dyDescent="0.2">
      <c r="A70" s="38" t="s">
        <v>24</v>
      </c>
      <c r="B70" s="10"/>
      <c r="C70" s="10"/>
      <c r="D70" s="10"/>
      <c r="E70" s="51">
        <f>D70-C70</f>
        <v>0</v>
      </c>
      <c r="F70" s="16"/>
    </row>
    <row r="71" spans="1:6" ht="15.75" x14ac:dyDescent="0.2">
      <c r="A71" s="49" t="s">
        <v>6</v>
      </c>
      <c r="B71" s="10">
        <f>SUM(B68:B70)</f>
        <v>0</v>
      </c>
      <c r="C71" s="10">
        <f>SUM(C68:C70)</f>
        <v>7500</v>
      </c>
      <c r="D71" s="10">
        <f>SUM(D68:D70)</f>
        <v>0</v>
      </c>
      <c r="E71" s="50">
        <f>SUM(E68:E70)</f>
        <v>-7500</v>
      </c>
      <c r="F71" s="16"/>
    </row>
    <row r="72" spans="1:6" s="25" customFormat="1" ht="16.5" customHeight="1" x14ac:dyDescent="0.45">
      <c r="A72" s="55" t="s">
        <v>25</v>
      </c>
      <c r="B72" s="10"/>
      <c r="C72" s="10"/>
      <c r="D72" s="10"/>
      <c r="E72" s="51">
        <f>D72-C72</f>
        <v>0</v>
      </c>
      <c r="F72" s="16"/>
    </row>
    <row r="73" spans="1:6" ht="15.75" x14ac:dyDescent="0.2">
      <c r="A73" s="56" t="s">
        <v>34</v>
      </c>
      <c r="B73" s="57">
        <f>+B58+B62+B67+B71</f>
        <v>237863.6</v>
      </c>
      <c r="C73" s="57">
        <f>+C58+C62+C67+C71</f>
        <v>328438</v>
      </c>
      <c r="D73" s="57">
        <f>+D58+D62+D67+D71</f>
        <v>322502</v>
      </c>
      <c r="E73" s="58">
        <f>+E58+E62+E67+E71</f>
        <v>-5936</v>
      </c>
      <c r="F73" s="16"/>
    </row>
    <row r="74" spans="1:6" x14ac:dyDescent="0.2">
      <c r="A74" s="61"/>
      <c r="B74" s="63"/>
      <c r="C74" s="63"/>
      <c r="D74" s="63"/>
      <c r="E74" s="62"/>
      <c r="F74" s="16"/>
    </row>
    <row r="75" spans="1:6" ht="15.75" x14ac:dyDescent="0.2">
      <c r="A75" s="38" t="s">
        <v>148</v>
      </c>
      <c r="B75" s="39"/>
      <c r="C75" s="39"/>
      <c r="D75" s="39"/>
      <c r="E75" s="41"/>
      <c r="F75" s="16"/>
    </row>
    <row r="76" spans="1:6" ht="15.75" x14ac:dyDescent="0.25">
      <c r="A76" s="42"/>
      <c r="B76" s="43"/>
      <c r="C76" s="43"/>
      <c r="D76" s="43"/>
      <c r="E76" s="45"/>
      <c r="F76" s="16"/>
    </row>
    <row r="77" spans="1:6" x14ac:dyDescent="0.2">
      <c r="A77" s="38" t="s">
        <v>2</v>
      </c>
      <c r="B77" s="10">
        <v>513051.77</v>
      </c>
      <c r="C77" s="10">
        <v>757386</v>
      </c>
      <c r="D77" s="10">
        <v>758632</v>
      </c>
      <c r="E77" s="46">
        <f t="shared" ref="E77:E83" si="3">D77-C77</f>
        <v>1246</v>
      </c>
      <c r="F77" s="16"/>
    </row>
    <row r="78" spans="1:6" x14ac:dyDescent="0.2">
      <c r="A78" s="38" t="s">
        <v>3</v>
      </c>
      <c r="B78" s="10"/>
      <c r="C78" s="10"/>
      <c r="D78" s="10"/>
      <c r="E78" s="51">
        <f t="shared" si="3"/>
        <v>0</v>
      </c>
      <c r="F78" s="16"/>
    </row>
    <row r="79" spans="1:6" x14ac:dyDescent="0.2">
      <c r="A79" s="38" t="s">
        <v>4</v>
      </c>
      <c r="B79" s="10">
        <v>191743.81</v>
      </c>
      <c r="C79" s="10">
        <v>249937</v>
      </c>
      <c r="D79" s="10">
        <v>250349</v>
      </c>
      <c r="E79" s="51">
        <f t="shared" si="3"/>
        <v>412</v>
      </c>
      <c r="F79" s="16">
        <f>+D77*33%</f>
        <v>250348.56</v>
      </c>
    </row>
    <row r="80" spans="1:6" ht="15.75" x14ac:dyDescent="0.2">
      <c r="A80" s="49" t="s">
        <v>14</v>
      </c>
      <c r="B80" s="10">
        <f>SUM(B77:B79)</f>
        <v>704795.58000000007</v>
      </c>
      <c r="C80" s="10">
        <f>SUM(C77:C79)</f>
        <v>1007323</v>
      </c>
      <c r="D80" s="10">
        <f>SUM(D77:D79)</f>
        <v>1008981</v>
      </c>
      <c r="E80" s="50">
        <f>SUM(E77:E79)</f>
        <v>1658</v>
      </c>
      <c r="F80" s="16"/>
    </row>
    <row r="81" spans="1:6" x14ac:dyDescent="0.2">
      <c r="A81" s="38" t="s">
        <v>15</v>
      </c>
      <c r="B81" s="10"/>
      <c r="C81" s="10">
        <f>1800-550</f>
        <v>1250</v>
      </c>
      <c r="D81" s="10">
        <f>1800-550</f>
        <v>1250</v>
      </c>
      <c r="E81" s="51">
        <f t="shared" si="3"/>
        <v>0</v>
      </c>
      <c r="F81" s="16"/>
    </row>
    <row r="82" spans="1:6" x14ac:dyDescent="0.2">
      <c r="A82" s="38" t="s">
        <v>16</v>
      </c>
      <c r="B82" s="10">
        <v>242973.43</v>
      </c>
      <c r="C82" s="10">
        <f>231957-11957</f>
        <v>220000</v>
      </c>
      <c r="D82" s="10">
        <f>231957-11957</f>
        <v>220000</v>
      </c>
      <c r="E82" s="51">
        <f t="shared" si="3"/>
        <v>0</v>
      </c>
      <c r="F82" s="16"/>
    </row>
    <row r="83" spans="1:6" x14ac:dyDescent="0.2">
      <c r="A83" s="38" t="s">
        <v>17</v>
      </c>
      <c r="B83" s="10">
        <v>185598.47</v>
      </c>
      <c r="C83" s="10">
        <f>162248-12248</f>
        <v>150000</v>
      </c>
      <c r="D83" s="10">
        <f>150000-54771</f>
        <v>95229</v>
      </c>
      <c r="E83" s="51">
        <f t="shared" si="3"/>
        <v>-54771</v>
      </c>
      <c r="F83" s="16"/>
    </row>
    <row r="84" spans="1:6" ht="15.75" x14ac:dyDescent="0.2">
      <c r="A84" s="49" t="s">
        <v>33</v>
      </c>
      <c r="B84" s="10">
        <f>SUM(B81:B83)</f>
        <v>428571.9</v>
      </c>
      <c r="C84" s="10">
        <f>SUM(C81:C83)</f>
        <v>371250</v>
      </c>
      <c r="D84" s="10">
        <f>SUM(D81:D83)</f>
        <v>316479</v>
      </c>
      <c r="E84" s="50">
        <f>SUM(E81:E83)</f>
        <v>-54771</v>
      </c>
      <c r="F84" s="16"/>
    </row>
    <row r="85" spans="1:6" x14ac:dyDescent="0.2">
      <c r="A85" s="38" t="s">
        <v>18</v>
      </c>
      <c r="B85" s="10">
        <v>1904.69</v>
      </c>
      <c r="C85" s="10">
        <f>74000+65500-20000</f>
        <v>119500</v>
      </c>
      <c r="D85" s="10">
        <f>74000+65500-20000</f>
        <v>119500</v>
      </c>
      <c r="E85" s="51">
        <f>D85-C85</f>
        <v>0</v>
      </c>
      <c r="F85" s="16"/>
    </row>
    <row r="86" spans="1:6" x14ac:dyDescent="0.2">
      <c r="A86" s="38" t="s">
        <v>19</v>
      </c>
      <c r="B86" s="10">
        <v>250</v>
      </c>
      <c r="C86" s="10"/>
      <c r="D86" s="10"/>
      <c r="E86" s="51">
        <f>D86-C86</f>
        <v>0</v>
      </c>
      <c r="F86" s="16"/>
    </row>
    <row r="87" spans="1:6" x14ac:dyDescent="0.2">
      <c r="A87" s="53" t="s">
        <v>20</v>
      </c>
      <c r="B87" s="10"/>
      <c r="C87" s="10"/>
      <c r="D87" s="10"/>
      <c r="E87" s="51"/>
      <c r="F87" s="16"/>
    </row>
    <row r="88" spans="1:6" x14ac:dyDescent="0.2">
      <c r="A88" s="38" t="s">
        <v>21</v>
      </c>
      <c r="B88" s="10"/>
      <c r="C88" s="10"/>
      <c r="D88" s="10"/>
      <c r="E88" s="51">
        <f>D88-C88</f>
        <v>0</v>
      </c>
      <c r="F88" s="16"/>
    </row>
    <row r="89" spans="1:6" ht="15.75" x14ac:dyDescent="0.2">
      <c r="A89" s="49" t="s">
        <v>5</v>
      </c>
      <c r="B89" s="10">
        <f>SUM(B85:B88)</f>
        <v>2154.69</v>
      </c>
      <c r="C89" s="10">
        <f>SUM(C85:C88)</f>
        <v>119500</v>
      </c>
      <c r="D89" s="10">
        <f>SUM(D85:D88)</f>
        <v>119500</v>
      </c>
      <c r="E89" s="50">
        <f>SUM(E85:E88)</f>
        <v>0</v>
      </c>
      <c r="F89" s="16"/>
    </row>
    <row r="90" spans="1:6" x14ac:dyDescent="0.2">
      <c r="A90" s="38" t="s">
        <v>22</v>
      </c>
      <c r="B90" s="10">
        <v>11230.67</v>
      </c>
      <c r="C90" s="10">
        <v>25000</v>
      </c>
      <c r="D90" s="10">
        <v>25000</v>
      </c>
      <c r="E90" s="51">
        <f>D90-C90</f>
        <v>0</v>
      </c>
      <c r="F90" s="16"/>
    </row>
    <row r="91" spans="1:6" x14ac:dyDescent="0.2">
      <c r="A91" s="38" t="s">
        <v>23</v>
      </c>
      <c r="B91" s="10"/>
      <c r="C91" s="10"/>
      <c r="D91" s="10"/>
      <c r="E91" s="51">
        <f>D91-C91</f>
        <v>0</v>
      </c>
      <c r="F91" s="16"/>
    </row>
    <row r="92" spans="1:6" x14ac:dyDescent="0.2">
      <c r="A92" s="38" t="s">
        <v>24</v>
      </c>
      <c r="B92" s="10"/>
      <c r="C92" s="10"/>
      <c r="D92" s="10"/>
      <c r="E92" s="51">
        <f>D92-C92</f>
        <v>0</v>
      </c>
      <c r="F92" s="16"/>
    </row>
    <row r="93" spans="1:6" ht="15.75" x14ac:dyDescent="0.2">
      <c r="A93" s="49" t="s">
        <v>6</v>
      </c>
      <c r="B93" s="10">
        <f>SUM(B90:B92)</f>
        <v>11230.67</v>
      </c>
      <c r="C93" s="10">
        <f>SUM(C90:C92)</f>
        <v>25000</v>
      </c>
      <c r="D93" s="10">
        <f>SUM(D90:D92)</f>
        <v>25000</v>
      </c>
      <c r="E93" s="50">
        <f>SUM(E90:E92)</f>
        <v>0</v>
      </c>
      <c r="F93" s="16"/>
    </row>
    <row r="94" spans="1:6" s="25" customFormat="1" ht="16.5" customHeight="1" x14ac:dyDescent="0.45">
      <c r="A94" s="55" t="s">
        <v>25</v>
      </c>
      <c r="B94" s="10"/>
      <c r="C94" s="10"/>
      <c r="D94" s="10"/>
      <c r="E94" s="51">
        <f>D94-C94</f>
        <v>0</v>
      </c>
      <c r="F94" s="16"/>
    </row>
    <row r="95" spans="1:6" ht="15.75" x14ac:dyDescent="0.2">
      <c r="A95" s="56" t="s">
        <v>34</v>
      </c>
      <c r="B95" s="57">
        <f>+B80+B84+B89+B93</f>
        <v>1146752.8399999999</v>
      </c>
      <c r="C95" s="57">
        <f>+C80+C84+C89+C93</f>
        <v>1523073</v>
      </c>
      <c r="D95" s="57">
        <f>+D80+D84+D89+D93</f>
        <v>1469960</v>
      </c>
      <c r="E95" s="58">
        <f>+E80+E84+E89+E93</f>
        <v>-53113</v>
      </c>
      <c r="F95" s="16"/>
    </row>
    <row r="96" spans="1:6" x14ac:dyDescent="0.2">
      <c r="A96" s="53" t="s">
        <v>1</v>
      </c>
      <c r="B96" s="63"/>
      <c r="C96" s="63"/>
      <c r="D96" s="63"/>
      <c r="E96" s="65"/>
      <c r="F96" s="16"/>
    </row>
    <row r="97" spans="1:6" ht="15.75" x14ac:dyDescent="0.2">
      <c r="A97" s="38" t="s">
        <v>149</v>
      </c>
      <c r="B97" s="39"/>
      <c r="C97" s="39"/>
      <c r="D97" s="39"/>
      <c r="E97" s="41"/>
      <c r="F97" s="16"/>
    </row>
    <row r="98" spans="1:6" ht="15.75" x14ac:dyDescent="0.25">
      <c r="A98" s="42"/>
      <c r="B98" s="43"/>
      <c r="C98" s="43"/>
      <c r="D98" s="43"/>
      <c r="E98" s="45"/>
      <c r="F98" s="16"/>
    </row>
    <row r="99" spans="1:6" x14ac:dyDescent="0.2">
      <c r="A99" s="38" t="s">
        <v>2</v>
      </c>
      <c r="B99" s="10">
        <v>10057.51</v>
      </c>
      <c r="C99" s="10">
        <v>112403</v>
      </c>
      <c r="D99" s="10">
        <v>68772</v>
      </c>
      <c r="E99" s="46">
        <f t="shared" ref="E99:E105" si="4">D99-C99</f>
        <v>-43631</v>
      </c>
      <c r="F99" s="16"/>
    </row>
    <row r="100" spans="1:6" x14ac:dyDescent="0.2">
      <c r="A100" s="38" t="s">
        <v>3</v>
      </c>
      <c r="B100" s="10"/>
      <c r="C100" s="10"/>
      <c r="D100" s="10"/>
      <c r="E100" s="51">
        <f t="shared" si="4"/>
        <v>0</v>
      </c>
      <c r="F100" s="16"/>
    </row>
    <row r="101" spans="1:6" x14ac:dyDescent="0.2">
      <c r="A101" s="38" t="s">
        <v>4</v>
      </c>
      <c r="B101" s="10">
        <v>31192.46</v>
      </c>
      <c r="C101" s="10">
        <v>37093</v>
      </c>
      <c r="D101" s="10">
        <v>22695</v>
      </c>
      <c r="E101" s="51">
        <f t="shared" si="4"/>
        <v>-14398</v>
      </c>
      <c r="F101" s="16">
        <f>+D99*33%</f>
        <v>22694.760000000002</v>
      </c>
    </row>
    <row r="102" spans="1:6" ht="15.75" x14ac:dyDescent="0.2">
      <c r="A102" s="49" t="s">
        <v>14</v>
      </c>
      <c r="B102" s="10">
        <f>SUM(B99:B101)</f>
        <v>41249.97</v>
      </c>
      <c r="C102" s="10">
        <f>SUM(C99:C101)</f>
        <v>149496</v>
      </c>
      <c r="D102" s="10">
        <f>SUM(D99:D101)</f>
        <v>91467</v>
      </c>
      <c r="E102" s="50">
        <f>SUM(E99:E101)</f>
        <v>-58029</v>
      </c>
      <c r="F102" s="16"/>
    </row>
    <row r="103" spans="1:6" x14ac:dyDescent="0.2">
      <c r="A103" s="38" t="s">
        <v>15</v>
      </c>
      <c r="B103" s="10"/>
      <c r="C103" s="10"/>
      <c r="D103" s="10"/>
      <c r="E103" s="51">
        <f t="shared" si="4"/>
        <v>0</v>
      </c>
      <c r="F103" s="16"/>
    </row>
    <row r="104" spans="1:6" x14ac:dyDescent="0.2">
      <c r="A104" s="38" t="s">
        <v>16</v>
      </c>
      <c r="B104" s="10">
        <v>4105.8500000000004</v>
      </c>
      <c r="C104" s="10"/>
      <c r="D104" s="10"/>
      <c r="E104" s="51">
        <f t="shared" si="4"/>
        <v>0</v>
      </c>
      <c r="F104" s="16"/>
    </row>
    <row r="105" spans="1:6" x14ac:dyDescent="0.2">
      <c r="A105" s="38" t="s">
        <v>17</v>
      </c>
      <c r="B105" s="10"/>
      <c r="C105" s="10"/>
      <c r="D105" s="10"/>
      <c r="E105" s="51">
        <f t="shared" si="4"/>
        <v>0</v>
      </c>
      <c r="F105" s="16"/>
    </row>
    <row r="106" spans="1:6" ht="15.75" x14ac:dyDescent="0.2">
      <c r="A106" s="49" t="s">
        <v>33</v>
      </c>
      <c r="B106" s="10">
        <f>SUM(B103:B105)</f>
        <v>4105.8500000000004</v>
      </c>
      <c r="C106" s="10">
        <f>SUM(C103:C105)</f>
        <v>0</v>
      </c>
      <c r="D106" s="10">
        <f>SUM(D103:D105)</f>
        <v>0</v>
      </c>
      <c r="E106" s="50">
        <f>SUM(E103:E105)</f>
        <v>0</v>
      </c>
      <c r="F106" s="16"/>
    </row>
    <row r="107" spans="1:6" x14ac:dyDescent="0.2">
      <c r="A107" s="38" t="s">
        <v>18</v>
      </c>
      <c r="B107" s="10">
        <f>842376.12+127055.78</f>
        <v>969431.9</v>
      </c>
      <c r="C107" s="10">
        <v>1250000</v>
      </c>
      <c r="D107" s="10">
        <f>1250000+750000</f>
        <v>2000000</v>
      </c>
      <c r="E107" s="51">
        <f>D107-C107</f>
        <v>750000</v>
      </c>
      <c r="F107" s="16"/>
    </row>
    <row r="108" spans="1:6" x14ac:dyDescent="0.2">
      <c r="A108" s="38" t="s">
        <v>19</v>
      </c>
      <c r="B108" s="10"/>
      <c r="C108" s="10"/>
      <c r="D108" s="10"/>
      <c r="E108" s="51">
        <f>D108-C108</f>
        <v>0</v>
      </c>
      <c r="F108" s="16"/>
    </row>
    <row r="109" spans="1:6" x14ac:dyDescent="0.2">
      <c r="A109" s="53" t="s">
        <v>20</v>
      </c>
      <c r="B109" s="10"/>
      <c r="C109" s="10"/>
      <c r="D109" s="10"/>
      <c r="E109" s="51"/>
      <c r="F109" s="16"/>
    </row>
    <row r="110" spans="1:6" x14ac:dyDescent="0.2">
      <c r="A110" s="38" t="s">
        <v>21</v>
      </c>
      <c r="B110" s="10"/>
      <c r="C110" s="10"/>
      <c r="D110" s="10"/>
      <c r="E110" s="51">
        <f>D110-C110</f>
        <v>0</v>
      </c>
      <c r="F110" s="16"/>
    </row>
    <row r="111" spans="1:6" ht="15.75" x14ac:dyDescent="0.2">
      <c r="A111" s="49" t="s">
        <v>5</v>
      </c>
      <c r="B111" s="10">
        <f>SUM(B107:B110)</f>
        <v>969431.9</v>
      </c>
      <c r="C111" s="10">
        <f>SUM(C107:C110)</f>
        <v>1250000</v>
      </c>
      <c r="D111" s="10">
        <f>SUM(D107:D110)</f>
        <v>2000000</v>
      </c>
      <c r="E111" s="50">
        <f>SUM(E107:E110)</f>
        <v>750000</v>
      </c>
      <c r="F111" s="16"/>
    </row>
    <row r="112" spans="1:6" x14ac:dyDescent="0.2">
      <c r="A112" s="38" t="s">
        <v>22</v>
      </c>
      <c r="B112" s="10"/>
      <c r="C112" s="10"/>
      <c r="D112" s="10"/>
      <c r="E112" s="51">
        <f>D112-C112</f>
        <v>0</v>
      </c>
      <c r="F112" s="16"/>
    </row>
    <row r="113" spans="1:6" x14ac:dyDescent="0.2">
      <c r="A113" s="38" t="s">
        <v>23</v>
      </c>
      <c r="B113" s="10"/>
      <c r="C113" s="10"/>
      <c r="D113" s="10"/>
      <c r="E113" s="51">
        <f>D113-C113</f>
        <v>0</v>
      </c>
      <c r="F113" s="16"/>
    </row>
    <row r="114" spans="1:6" x14ac:dyDescent="0.2">
      <c r="A114" s="38" t="s">
        <v>24</v>
      </c>
      <c r="B114" s="10"/>
      <c r="C114" s="10"/>
      <c r="D114" s="10"/>
      <c r="E114" s="51">
        <f>D114-C114</f>
        <v>0</v>
      </c>
      <c r="F114" s="16"/>
    </row>
    <row r="115" spans="1:6" ht="15.75" x14ac:dyDescent="0.2">
      <c r="A115" s="49" t="s">
        <v>6</v>
      </c>
      <c r="B115" s="10">
        <f>SUM(B112:B114)</f>
        <v>0</v>
      </c>
      <c r="C115" s="10">
        <f>SUM(C112:C114)</f>
        <v>0</v>
      </c>
      <c r="D115" s="10">
        <f>SUM(D112:D114)</f>
        <v>0</v>
      </c>
      <c r="E115" s="50">
        <f>SUM(E112:E114)</f>
        <v>0</v>
      </c>
      <c r="F115" s="64"/>
    </row>
    <row r="116" spans="1:6" s="25" customFormat="1" ht="16.5" customHeight="1" x14ac:dyDescent="0.45">
      <c r="A116" s="55" t="s">
        <v>25</v>
      </c>
      <c r="B116" s="10"/>
      <c r="C116" s="10"/>
      <c r="D116" s="10"/>
      <c r="E116" s="51">
        <f>D116-C116</f>
        <v>0</v>
      </c>
      <c r="F116" s="16"/>
    </row>
    <row r="117" spans="1:6" ht="15.75" x14ac:dyDescent="0.2">
      <c r="A117" s="56" t="s">
        <v>34</v>
      </c>
      <c r="B117" s="57">
        <f>+B102+B106+B111+B115</f>
        <v>1014787.72</v>
      </c>
      <c r="C117" s="57">
        <f>+C102+C106+C111+C115</f>
        <v>1399496</v>
      </c>
      <c r="D117" s="57">
        <f>+D102+D106+D111+D115</f>
        <v>2091467</v>
      </c>
      <c r="E117" s="58">
        <f>+E102+E106+E111+E115</f>
        <v>691971</v>
      </c>
      <c r="F117" s="64"/>
    </row>
    <row r="118" spans="1:6" x14ac:dyDescent="0.2">
      <c r="A118" s="53" t="s">
        <v>1</v>
      </c>
      <c r="B118" s="7"/>
      <c r="C118" s="7"/>
      <c r="D118" s="7"/>
      <c r="E118" s="65"/>
      <c r="F118" s="64"/>
    </row>
    <row r="119" spans="1:6" ht="15.75" x14ac:dyDescent="0.2">
      <c r="A119" s="38" t="s">
        <v>150</v>
      </c>
      <c r="B119" s="39"/>
      <c r="C119" s="39"/>
      <c r="D119" s="39"/>
      <c r="E119" s="41"/>
      <c r="F119" s="64"/>
    </row>
    <row r="120" spans="1:6" ht="15.75" x14ac:dyDescent="0.25">
      <c r="A120" s="42"/>
      <c r="B120" s="43"/>
      <c r="C120" s="43"/>
      <c r="D120" s="43"/>
      <c r="E120" s="45"/>
      <c r="F120" s="64"/>
    </row>
    <row r="121" spans="1:6" x14ac:dyDescent="0.2">
      <c r="A121" s="38" t="s">
        <v>2</v>
      </c>
      <c r="B121" s="10">
        <v>193824.2</v>
      </c>
      <c r="C121" s="10">
        <v>226662</v>
      </c>
      <c r="D121" s="10">
        <v>256491</v>
      </c>
      <c r="E121" s="46">
        <f t="shared" ref="E121:E127" si="5">D121-C121</f>
        <v>29829</v>
      </c>
      <c r="F121" s="64"/>
    </row>
    <row r="122" spans="1:6" x14ac:dyDescent="0.2">
      <c r="A122" s="38" t="s">
        <v>3</v>
      </c>
      <c r="B122" s="10"/>
      <c r="C122" s="10"/>
      <c r="D122" s="10"/>
      <c r="E122" s="51">
        <f t="shared" si="5"/>
        <v>0</v>
      </c>
      <c r="F122" s="64"/>
    </row>
    <row r="123" spans="1:6" x14ac:dyDescent="0.2">
      <c r="A123" s="38" t="s">
        <v>4</v>
      </c>
      <c r="B123" s="10">
        <v>78682.61</v>
      </c>
      <c r="C123" s="10">
        <v>74799</v>
      </c>
      <c r="D123" s="10">
        <v>84642</v>
      </c>
      <c r="E123" s="51">
        <f t="shared" si="5"/>
        <v>9843</v>
      </c>
      <c r="F123" s="16">
        <f>+D121*33%</f>
        <v>84642.03</v>
      </c>
    </row>
    <row r="124" spans="1:6" ht="15.75" x14ac:dyDescent="0.2">
      <c r="A124" s="49" t="s">
        <v>14</v>
      </c>
      <c r="B124" s="10">
        <f>SUM(B121:B123)</f>
        <v>272506.81</v>
      </c>
      <c r="C124" s="10">
        <f>SUM(C121:C123)</f>
        <v>301461</v>
      </c>
      <c r="D124" s="10">
        <f>SUM(D121:D123)</f>
        <v>341133</v>
      </c>
      <c r="E124" s="50">
        <f>SUM(E121:E123)</f>
        <v>39672</v>
      </c>
      <c r="F124" s="64"/>
    </row>
    <row r="125" spans="1:6" x14ac:dyDescent="0.2">
      <c r="A125" s="38" t="s">
        <v>15</v>
      </c>
      <c r="B125" s="10"/>
      <c r="C125" s="10"/>
      <c r="D125" s="10"/>
      <c r="E125" s="51">
        <f t="shared" si="5"/>
        <v>0</v>
      </c>
      <c r="F125" s="64"/>
    </row>
    <row r="126" spans="1:6" x14ac:dyDescent="0.2">
      <c r="A126" s="38" t="s">
        <v>16</v>
      </c>
      <c r="B126" s="10">
        <v>3333.92</v>
      </c>
      <c r="C126" s="10">
        <f>4498-498</f>
        <v>4000</v>
      </c>
      <c r="D126" s="10">
        <f>4498-498</f>
        <v>4000</v>
      </c>
      <c r="E126" s="51">
        <f t="shared" si="5"/>
        <v>0</v>
      </c>
      <c r="F126" s="64"/>
    </row>
    <row r="127" spans="1:6" x14ac:dyDescent="0.2">
      <c r="A127" s="38" t="s">
        <v>17</v>
      </c>
      <c r="B127" s="10">
        <v>29987.18</v>
      </c>
      <c r="C127" s="10">
        <f>20350-5350</f>
        <v>15000</v>
      </c>
      <c r="D127" s="10">
        <f>20350-5350</f>
        <v>15000</v>
      </c>
      <c r="E127" s="51">
        <f t="shared" si="5"/>
        <v>0</v>
      </c>
      <c r="F127" s="64"/>
    </row>
    <row r="128" spans="1:6" ht="15.75" x14ac:dyDescent="0.2">
      <c r="A128" s="49" t="s">
        <v>33</v>
      </c>
      <c r="B128" s="10">
        <f>SUM(B125:B127)</f>
        <v>33321.1</v>
      </c>
      <c r="C128" s="10">
        <f>SUM(C125:C127)</f>
        <v>19000</v>
      </c>
      <c r="D128" s="10">
        <f>SUM(D125:D127)</f>
        <v>19000</v>
      </c>
      <c r="E128" s="50">
        <f>SUM(E125:E127)</f>
        <v>0</v>
      </c>
      <c r="F128" s="64"/>
    </row>
    <row r="129" spans="1:6" x14ac:dyDescent="0.2">
      <c r="A129" s="38" t="s">
        <v>18</v>
      </c>
      <c r="B129" s="10">
        <v>-1376.48</v>
      </c>
      <c r="C129" s="10">
        <v>2000</v>
      </c>
      <c r="D129" s="10">
        <v>2000</v>
      </c>
      <c r="E129" s="51">
        <f>D129-C129</f>
        <v>0</v>
      </c>
      <c r="F129" s="64"/>
    </row>
    <row r="130" spans="1:6" x14ac:dyDescent="0.2">
      <c r="A130" s="38" t="s">
        <v>19</v>
      </c>
      <c r="B130" s="10"/>
      <c r="C130" s="10"/>
      <c r="D130" s="10"/>
      <c r="E130" s="51">
        <f>D130-C130</f>
        <v>0</v>
      </c>
      <c r="F130" s="64"/>
    </row>
    <row r="131" spans="1:6" x14ac:dyDescent="0.2">
      <c r="A131" s="53" t="s">
        <v>20</v>
      </c>
      <c r="B131" s="10"/>
      <c r="C131" s="10"/>
      <c r="D131" s="10"/>
      <c r="E131" s="51"/>
      <c r="F131" s="64"/>
    </row>
    <row r="132" spans="1:6" x14ac:dyDescent="0.2">
      <c r="A132" s="38" t="s">
        <v>21</v>
      </c>
      <c r="B132" s="10"/>
      <c r="C132" s="10"/>
      <c r="D132" s="10"/>
      <c r="E132" s="51">
        <f>D132-C132</f>
        <v>0</v>
      </c>
      <c r="F132" s="64"/>
    </row>
    <row r="133" spans="1:6" ht="15.75" x14ac:dyDescent="0.2">
      <c r="A133" s="49" t="s">
        <v>5</v>
      </c>
      <c r="B133" s="10">
        <f>SUM(B129:B132)</f>
        <v>-1376.48</v>
      </c>
      <c r="C133" s="10">
        <f>SUM(C129:C132)</f>
        <v>2000</v>
      </c>
      <c r="D133" s="10">
        <f>SUM(D129:D132)</f>
        <v>2000</v>
      </c>
      <c r="E133" s="50">
        <f>SUM(E129:E132)</f>
        <v>0</v>
      </c>
      <c r="F133" s="64"/>
    </row>
    <row r="134" spans="1:6" x14ac:dyDescent="0.2">
      <c r="A134" s="38" t="s">
        <v>22</v>
      </c>
      <c r="B134" s="10">
        <v>6419.67</v>
      </c>
      <c r="C134" s="10">
        <f>65000-5000</f>
        <v>60000</v>
      </c>
      <c r="D134" s="10">
        <f>60000-15104</f>
        <v>44896</v>
      </c>
      <c r="E134" s="51">
        <f>D134-C134</f>
        <v>-15104</v>
      </c>
      <c r="F134" s="64"/>
    </row>
    <row r="135" spans="1:6" x14ac:dyDescent="0.2">
      <c r="A135" s="38" t="s">
        <v>23</v>
      </c>
      <c r="B135" s="10"/>
      <c r="C135" s="10"/>
      <c r="D135" s="10"/>
      <c r="E135" s="51">
        <f>D135-C135</f>
        <v>0</v>
      </c>
      <c r="F135" s="64"/>
    </row>
    <row r="136" spans="1:6" x14ac:dyDescent="0.2">
      <c r="A136" s="38" t="s">
        <v>24</v>
      </c>
      <c r="B136" s="10"/>
      <c r="C136" s="10"/>
      <c r="D136" s="10"/>
      <c r="E136" s="51">
        <f>D136-C136</f>
        <v>0</v>
      </c>
      <c r="F136" s="64"/>
    </row>
    <row r="137" spans="1:6" ht="15.75" x14ac:dyDescent="0.2">
      <c r="A137" s="49" t="s">
        <v>6</v>
      </c>
      <c r="B137" s="10">
        <f>SUM(B134:B136)</f>
        <v>6419.67</v>
      </c>
      <c r="C137" s="10">
        <f>SUM(C134:C136)</f>
        <v>60000</v>
      </c>
      <c r="D137" s="10">
        <f>SUM(D134:D136)</f>
        <v>44896</v>
      </c>
      <c r="E137" s="50">
        <f>SUM(E134:E136)</f>
        <v>-15104</v>
      </c>
      <c r="F137" s="64"/>
    </row>
    <row r="138" spans="1:6" s="25" customFormat="1" ht="16.5" customHeight="1" x14ac:dyDescent="0.45">
      <c r="A138" s="55" t="s">
        <v>25</v>
      </c>
      <c r="B138" s="10"/>
      <c r="C138" s="10"/>
      <c r="D138" s="10"/>
      <c r="E138" s="51">
        <f>D138-C138</f>
        <v>0</v>
      </c>
      <c r="F138" s="16"/>
    </row>
    <row r="139" spans="1:6" ht="15.75" x14ac:dyDescent="0.2">
      <c r="A139" s="56" t="s">
        <v>34</v>
      </c>
      <c r="B139" s="57">
        <f>+B124+B128+B133+B137</f>
        <v>310871.09999999998</v>
      </c>
      <c r="C139" s="57">
        <f>+C124+C128+C133+C137</f>
        <v>382461</v>
      </c>
      <c r="D139" s="57">
        <f>+D124+D128+D133+D137</f>
        <v>407029</v>
      </c>
      <c r="E139" s="58">
        <f>+E124+E128+E133+E137</f>
        <v>24568</v>
      </c>
      <c r="F139" s="64"/>
    </row>
    <row r="140" spans="1:6" x14ac:dyDescent="0.2">
      <c r="A140" s="53"/>
      <c r="B140" s="59"/>
      <c r="C140" s="59"/>
      <c r="D140" s="59"/>
      <c r="E140" s="62"/>
      <c r="F140" s="64"/>
    </row>
    <row r="141" spans="1:6" ht="15.75" x14ac:dyDescent="0.2">
      <c r="A141" s="38" t="s">
        <v>151</v>
      </c>
      <c r="B141" s="39"/>
      <c r="C141" s="39"/>
      <c r="D141" s="39"/>
      <c r="E141" s="41"/>
      <c r="F141" s="16"/>
    </row>
    <row r="142" spans="1:6" ht="15.75" x14ac:dyDescent="0.25">
      <c r="A142" s="42"/>
      <c r="B142" s="43"/>
      <c r="C142" s="43"/>
      <c r="D142" s="43"/>
      <c r="E142" s="45"/>
      <c r="F142" s="16"/>
    </row>
    <row r="143" spans="1:6" x14ac:dyDescent="0.2">
      <c r="A143" s="38" t="s">
        <v>2</v>
      </c>
      <c r="B143" s="10"/>
      <c r="C143" s="10"/>
      <c r="D143" s="10"/>
      <c r="E143" s="46">
        <f t="shared" ref="E143:E149" si="6">D143-C143</f>
        <v>0</v>
      </c>
      <c r="F143" s="16"/>
    </row>
    <row r="144" spans="1:6" x14ac:dyDescent="0.2">
      <c r="A144" s="38" t="s">
        <v>3</v>
      </c>
      <c r="B144" s="10"/>
      <c r="C144" s="10"/>
      <c r="D144" s="10"/>
      <c r="E144" s="51">
        <f t="shared" si="6"/>
        <v>0</v>
      </c>
      <c r="F144" s="16"/>
    </row>
    <row r="145" spans="1:6" x14ac:dyDescent="0.2">
      <c r="A145" s="38" t="s">
        <v>4</v>
      </c>
      <c r="B145" s="10"/>
      <c r="C145" s="10"/>
      <c r="D145" s="10"/>
      <c r="E145" s="51">
        <f t="shared" si="6"/>
        <v>0</v>
      </c>
      <c r="F145" s="16">
        <f>+D143*33%</f>
        <v>0</v>
      </c>
    </row>
    <row r="146" spans="1:6" ht="15.75" x14ac:dyDescent="0.2">
      <c r="A146" s="49" t="s">
        <v>14</v>
      </c>
      <c r="B146" s="10">
        <f>SUM(B143:B145)</f>
        <v>0</v>
      </c>
      <c r="C146" s="10">
        <f>SUM(C143:C145)</f>
        <v>0</v>
      </c>
      <c r="D146" s="10">
        <f>SUM(D143:D145)</f>
        <v>0</v>
      </c>
      <c r="E146" s="50">
        <f>SUM(E143:E145)</f>
        <v>0</v>
      </c>
      <c r="F146" s="16"/>
    </row>
    <row r="147" spans="1:6" x14ac:dyDescent="0.2">
      <c r="A147" s="38" t="s">
        <v>15</v>
      </c>
      <c r="B147" s="10"/>
      <c r="C147" s="10"/>
      <c r="D147" s="10"/>
      <c r="E147" s="51">
        <f t="shared" si="6"/>
        <v>0</v>
      </c>
      <c r="F147" s="16"/>
    </row>
    <row r="148" spans="1:6" x14ac:dyDescent="0.2">
      <c r="A148" s="38" t="s">
        <v>16</v>
      </c>
      <c r="B148" s="10"/>
      <c r="C148" s="10">
        <f>7200-5200</f>
        <v>2000</v>
      </c>
      <c r="D148" s="10">
        <f>2000-2000</f>
        <v>0</v>
      </c>
      <c r="E148" s="51">
        <f t="shared" si="6"/>
        <v>-2000</v>
      </c>
      <c r="F148" s="16"/>
    </row>
    <row r="149" spans="1:6" x14ac:dyDescent="0.2">
      <c r="A149" s="38" t="s">
        <v>17</v>
      </c>
      <c r="B149" s="10"/>
      <c r="C149" s="10">
        <f>12668-11668</f>
        <v>1000</v>
      </c>
      <c r="D149" s="10">
        <f>1000-1000</f>
        <v>0</v>
      </c>
      <c r="E149" s="51">
        <f t="shared" si="6"/>
        <v>-1000</v>
      </c>
      <c r="F149" s="16"/>
    </row>
    <row r="150" spans="1:6" ht="15.75" x14ac:dyDescent="0.2">
      <c r="A150" s="49" t="s">
        <v>33</v>
      </c>
      <c r="B150" s="10">
        <f>SUM(B147:B149)</f>
        <v>0</v>
      </c>
      <c r="C150" s="10">
        <f>SUM(C147:C149)</f>
        <v>3000</v>
      </c>
      <c r="D150" s="10">
        <f>SUM(D147:D149)</f>
        <v>0</v>
      </c>
      <c r="E150" s="50">
        <f>SUM(E147:E149)</f>
        <v>-3000</v>
      </c>
      <c r="F150" s="16"/>
    </row>
    <row r="151" spans="1:6" x14ac:dyDescent="0.2">
      <c r="A151" s="38" t="s">
        <v>18</v>
      </c>
      <c r="B151" s="10"/>
      <c r="C151" s="10"/>
      <c r="D151" s="10"/>
      <c r="E151" s="51">
        <f>D151-C151</f>
        <v>0</v>
      </c>
      <c r="F151" s="16"/>
    </row>
    <row r="152" spans="1:6" x14ac:dyDescent="0.2">
      <c r="A152" s="38" t="s">
        <v>19</v>
      </c>
      <c r="B152" s="10"/>
      <c r="C152" s="10"/>
      <c r="D152" s="10"/>
      <c r="E152" s="51">
        <f>D152-C152</f>
        <v>0</v>
      </c>
      <c r="F152" s="16"/>
    </row>
    <row r="153" spans="1:6" x14ac:dyDescent="0.2">
      <c r="A153" s="53" t="s">
        <v>20</v>
      </c>
      <c r="B153" s="10"/>
      <c r="C153" s="10"/>
      <c r="D153" s="10"/>
      <c r="E153" s="51"/>
      <c r="F153" s="16"/>
    </row>
    <row r="154" spans="1:6" x14ac:dyDescent="0.2">
      <c r="A154" s="38" t="s">
        <v>21</v>
      </c>
      <c r="B154" s="10"/>
      <c r="C154" s="10"/>
      <c r="D154" s="10"/>
      <c r="E154" s="51">
        <f>D154-C154</f>
        <v>0</v>
      </c>
      <c r="F154" s="16"/>
    </row>
    <row r="155" spans="1:6" ht="15.75" x14ac:dyDescent="0.2">
      <c r="A155" s="49" t="s">
        <v>5</v>
      </c>
      <c r="B155" s="10">
        <f>SUM(B151:B154)</f>
        <v>0</v>
      </c>
      <c r="C155" s="10">
        <f>SUM(C151:C154)</f>
        <v>0</v>
      </c>
      <c r="D155" s="10">
        <f>SUM(D151:D154)</f>
        <v>0</v>
      </c>
      <c r="E155" s="50">
        <f>SUM(E151:E154)</f>
        <v>0</v>
      </c>
      <c r="F155" s="16"/>
    </row>
    <row r="156" spans="1:6" x14ac:dyDescent="0.2">
      <c r="A156" s="38" t="s">
        <v>22</v>
      </c>
      <c r="B156" s="10"/>
      <c r="C156" s="10">
        <f>6523-6523</f>
        <v>0</v>
      </c>
      <c r="D156" s="10"/>
      <c r="E156" s="51">
        <f>D156-C156</f>
        <v>0</v>
      </c>
      <c r="F156" s="16"/>
    </row>
    <row r="157" spans="1:6" x14ac:dyDescent="0.2">
      <c r="A157" s="38" t="s">
        <v>23</v>
      </c>
      <c r="B157" s="10"/>
      <c r="C157" s="10"/>
      <c r="D157" s="10"/>
      <c r="E157" s="51">
        <f>D157-C157</f>
        <v>0</v>
      </c>
      <c r="F157" s="16"/>
    </row>
    <row r="158" spans="1:6" x14ac:dyDescent="0.2">
      <c r="A158" s="38" t="s">
        <v>24</v>
      </c>
      <c r="B158" s="10"/>
      <c r="C158" s="10"/>
      <c r="D158" s="10"/>
      <c r="E158" s="51">
        <f>D158-C158</f>
        <v>0</v>
      </c>
      <c r="F158" s="16"/>
    </row>
    <row r="159" spans="1:6" ht="15.75" x14ac:dyDescent="0.2">
      <c r="A159" s="49" t="s">
        <v>6</v>
      </c>
      <c r="B159" s="10">
        <f>SUM(B156:B158)</f>
        <v>0</v>
      </c>
      <c r="C159" s="10">
        <f>SUM(C156:C158)</f>
        <v>0</v>
      </c>
      <c r="D159" s="10">
        <f>SUM(D156:D158)</f>
        <v>0</v>
      </c>
      <c r="E159" s="50">
        <f>SUM(E156:E158)</f>
        <v>0</v>
      </c>
      <c r="F159" s="16"/>
    </row>
    <row r="160" spans="1:6" s="25" customFormat="1" ht="16.5" customHeight="1" x14ac:dyDescent="0.45">
      <c r="A160" s="55" t="s">
        <v>25</v>
      </c>
      <c r="B160" s="10"/>
      <c r="C160" s="10"/>
      <c r="D160" s="10"/>
      <c r="E160" s="51">
        <f>D160-C160</f>
        <v>0</v>
      </c>
      <c r="F160" s="16"/>
    </row>
    <row r="161" spans="1:6" ht="15.75" x14ac:dyDescent="0.2">
      <c r="A161" s="56" t="s">
        <v>34</v>
      </c>
      <c r="B161" s="57">
        <f>+B146+B150+B155+B159</f>
        <v>0</v>
      </c>
      <c r="C161" s="57">
        <f>+C146+C150+C155+C159</f>
        <v>3000</v>
      </c>
      <c r="D161" s="57">
        <f>+D146+D150+D155+D159</f>
        <v>0</v>
      </c>
      <c r="E161" s="58">
        <f>+E146+E150+E155+E159</f>
        <v>-3000</v>
      </c>
      <c r="F161" s="16"/>
    </row>
    <row r="162" spans="1:6" x14ac:dyDescent="0.2">
      <c r="A162" s="53" t="s">
        <v>1</v>
      </c>
      <c r="B162" s="7"/>
      <c r="C162" s="7"/>
      <c r="D162" s="7"/>
      <c r="E162" s="65"/>
      <c r="F162" s="16"/>
    </row>
    <row r="163" spans="1:6" ht="15.75" x14ac:dyDescent="0.2">
      <c r="A163" s="38" t="s">
        <v>152</v>
      </c>
      <c r="B163" s="39"/>
      <c r="C163" s="39"/>
      <c r="D163" s="39"/>
      <c r="E163" s="41"/>
      <c r="F163" s="16"/>
    </row>
    <row r="164" spans="1:6" ht="15.75" x14ac:dyDescent="0.25">
      <c r="A164" s="42"/>
      <c r="B164" s="43"/>
      <c r="C164" s="43"/>
      <c r="D164" s="43"/>
      <c r="E164" s="45"/>
      <c r="F164" s="16"/>
    </row>
    <row r="165" spans="1:6" x14ac:dyDescent="0.2">
      <c r="A165" s="38" t="s">
        <v>2</v>
      </c>
      <c r="B165" s="10"/>
      <c r="C165" s="10"/>
      <c r="D165" s="10"/>
      <c r="E165" s="46">
        <f t="shared" ref="E165:E171" si="7">D165-C165</f>
        <v>0</v>
      </c>
      <c r="F165" s="16"/>
    </row>
    <row r="166" spans="1:6" x14ac:dyDescent="0.2">
      <c r="A166" s="38" t="s">
        <v>3</v>
      </c>
      <c r="B166" s="10"/>
      <c r="C166" s="10"/>
      <c r="D166" s="10"/>
      <c r="E166" s="51">
        <f t="shared" si="7"/>
        <v>0</v>
      </c>
      <c r="F166" s="16"/>
    </row>
    <row r="167" spans="1:6" x14ac:dyDescent="0.2">
      <c r="A167" s="38" t="s">
        <v>4</v>
      </c>
      <c r="B167" s="10"/>
      <c r="C167" s="10"/>
      <c r="D167" s="10"/>
      <c r="E167" s="51">
        <f t="shared" si="7"/>
        <v>0</v>
      </c>
      <c r="F167" s="16">
        <f>+D165*33%</f>
        <v>0</v>
      </c>
    </row>
    <row r="168" spans="1:6" ht="15.75" x14ac:dyDescent="0.2">
      <c r="A168" s="49" t="s">
        <v>14</v>
      </c>
      <c r="B168" s="10">
        <f>SUM(B165:B167)</f>
        <v>0</v>
      </c>
      <c r="C168" s="10">
        <f>SUM(C165:C167)</f>
        <v>0</v>
      </c>
      <c r="D168" s="10">
        <f>SUM(D165:D167)</f>
        <v>0</v>
      </c>
      <c r="E168" s="50">
        <f>SUM(E165:E167)</f>
        <v>0</v>
      </c>
      <c r="F168" s="16"/>
    </row>
    <row r="169" spans="1:6" x14ac:dyDescent="0.2">
      <c r="A169" s="38" t="s">
        <v>15</v>
      </c>
      <c r="B169" s="10"/>
      <c r="C169" s="10"/>
      <c r="D169" s="10"/>
      <c r="E169" s="51">
        <f t="shared" si="7"/>
        <v>0</v>
      </c>
      <c r="F169" s="16"/>
    </row>
    <row r="170" spans="1:6" x14ac:dyDescent="0.2">
      <c r="A170" s="38" t="s">
        <v>16</v>
      </c>
      <c r="B170" s="10">
        <v>380211.34</v>
      </c>
      <c r="C170" s="10">
        <v>500000</v>
      </c>
      <c r="D170" s="10">
        <v>500000</v>
      </c>
      <c r="E170" s="51">
        <f t="shared" si="7"/>
        <v>0</v>
      </c>
      <c r="F170" s="66"/>
    </row>
    <row r="171" spans="1:6" x14ac:dyDescent="0.2">
      <c r="A171" s="38" t="s">
        <v>17</v>
      </c>
      <c r="B171" s="10">
        <v>21055.24</v>
      </c>
      <c r="C171" s="10"/>
      <c r="D171" s="10"/>
      <c r="E171" s="51">
        <f t="shared" si="7"/>
        <v>0</v>
      </c>
      <c r="F171" s="16"/>
    </row>
    <row r="172" spans="1:6" ht="15.75" x14ac:dyDescent="0.2">
      <c r="A172" s="49" t="s">
        <v>33</v>
      </c>
      <c r="B172" s="10">
        <f>SUM(B169:B171)</f>
        <v>401266.58</v>
      </c>
      <c r="C172" s="10">
        <f>SUM(C169:C171)</f>
        <v>500000</v>
      </c>
      <c r="D172" s="10">
        <f>SUM(D169:D171)</f>
        <v>500000</v>
      </c>
      <c r="E172" s="50">
        <f>SUM(E169:E171)</f>
        <v>0</v>
      </c>
      <c r="F172" s="16"/>
    </row>
    <row r="173" spans="1:6" x14ac:dyDescent="0.2">
      <c r="A173" s="38" t="s">
        <v>18</v>
      </c>
      <c r="B173" s="10"/>
      <c r="C173" s="10"/>
      <c r="D173" s="10"/>
      <c r="E173" s="51">
        <f>D173-C173</f>
        <v>0</v>
      </c>
      <c r="F173" s="16"/>
    </row>
    <row r="174" spans="1:6" x14ac:dyDescent="0.2">
      <c r="A174" s="38" t="s">
        <v>19</v>
      </c>
      <c r="B174" s="10"/>
      <c r="C174" s="10"/>
      <c r="D174" s="10"/>
      <c r="E174" s="51">
        <f>D174-C174</f>
        <v>0</v>
      </c>
      <c r="F174" s="16"/>
    </row>
    <row r="175" spans="1:6" x14ac:dyDescent="0.2">
      <c r="A175" s="53" t="s">
        <v>20</v>
      </c>
      <c r="B175" s="10"/>
      <c r="C175" s="10"/>
      <c r="D175" s="10"/>
      <c r="E175" s="51"/>
      <c r="F175" s="16"/>
    </row>
    <row r="176" spans="1:6" x14ac:dyDescent="0.2">
      <c r="A176" s="38" t="s">
        <v>21</v>
      </c>
      <c r="B176" s="10"/>
      <c r="C176" s="10"/>
      <c r="D176" s="10"/>
      <c r="E176" s="51">
        <f>D176-C176</f>
        <v>0</v>
      </c>
      <c r="F176" s="16"/>
    </row>
    <row r="177" spans="1:6" ht="15.75" x14ac:dyDescent="0.2">
      <c r="A177" s="49" t="s">
        <v>5</v>
      </c>
      <c r="B177" s="10">
        <f>SUM(B173:B176)</f>
        <v>0</v>
      </c>
      <c r="C177" s="10">
        <f>SUM(C173:C176)</f>
        <v>0</v>
      </c>
      <c r="D177" s="10">
        <f>SUM(D173:D176)</f>
        <v>0</v>
      </c>
      <c r="E177" s="50">
        <f>SUM(E173:E176)</f>
        <v>0</v>
      </c>
      <c r="F177" s="16"/>
    </row>
    <row r="178" spans="1:6" x14ac:dyDescent="0.2">
      <c r="A178" s="38" t="s">
        <v>22</v>
      </c>
      <c r="B178" s="10"/>
      <c r="C178" s="10"/>
      <c r="D178" s="10"/>
      <c r="E178" s="51">
        <f>D178-C178</f>
        <v>0</v>
      </c>
      <c r="F178" s="16"/>
    </row>
    <row r="179" spans="1:6" x14ac:dyDescent="0.2">
      <c r="A179" s="38" t="s">
        <v>23</v>
      </c>
      <c r="B179" s="10"/>
      <c r="C179" s="10"/>
      <c r="D179" s="10"/>
      <c r="E179" s="51">
        <f>D179-C179</f>
        <v>0</v>
      </c>
      <c r="F179" s="16"/>
    </row>
    <row r="180" spans="1:6" x14ac:dyDescent="0.2">
      <c r="A180" s="38" t="s">
        <v>24</v>
      </c>
      <c r="B180" s="10"/>
      <c r="C180" s="10"/>
      <c r="D180" s="10"/>
      <c r="E180" s="51">
        <f>D180-C180</f>
        <v>0</v>
      </c>
      <c r="F180" s="16"/>
    </row>
    <row r="181" spans="1:6" ht="15.75" x14ac:dyDescent="0.2">
      <c r="A181" s="49" t="s">
        <v>6</v>
      </c>
      <c r="B181" s="10">
        <f>SUM(B178:B180)</f>
        <v>0</v>
      </c>
      <c r="C181" s="10">
        <f>SUM(C178:C180)</f>
        <v>0</v>
      </c>
      <c r="D181" s="10">
        <f>SUM(D178:D180)</f>
        <v>0</v>
      </c>
      <c r="E181" s="50">
        <f>SUM(E178:E180)</f>
        <v>0</v>
      </c>
      <c r="F181" s="16"/>
    </row>
    <row r="182" spans="1:6" s="25" customFormat="1" ht="16.5" customHeight="1" x14ac:dyDescent="0.45">
      <c r="A182" s="55" t="s">
        <v>25</v>
      </c>
      <c r="B182" s="10"/>
      <c r="C182" s="10"/>
      <c r="D182" s="10"/>
      <c r="E182" s="51">
        <f>D182-C182</f>
        <v>0</v>
      </c>
      <c r="F182" s="16"/>
    </row>
    <row r="183" spans="1:6" ht="15.75" x14ac:dyDescent="0.2">
      <c r="A183" s="56" t="s">
        <v>34</v>
      </c>
      <c r="B183" s="57">
        <f>+B168+B172+B177+B181</f>
        <v>401266.58</v>
      </c>
      <c r="C183" s="57">
        <f>+C168+C172+C177+C181</f>
        <v>500000</v>
      </c>
      <c r="D183" s="57">
        <f>+D168+D172+D177+D181</f>
        <v>500000</v>
      </c>
      <c r="E183" s="58">
        <f>+E168+E172+E177+E181</f>
        <v>0</v>
      </c>
      <c r="F183" s="16"/>
    </row>
    <row r="184" spans="1:6" x14ac:dyDescent="0.2">
      <c r="A184" s="53"/>
      <c r="B184" s="63"/>
      <c r="C184" s="63"/>
      <c r="D184" s="63"/>
      <c r="E184" s="62"/>
      <c r="F184" s="16"/>
    </row>
    <row r="185" spans="1:6" ht="15.75" x14ac:dyDescent="0.25">
      <c r="A185" s="38" t="s">
        <v>153</v>
      </c>
      <c r="B185" s="67"/>
      <c r="C185" s="67"/>
      <c r="D185" s="67"/>
      <c r="E185" s="41"/>
      <c r="F185" s="16"/>
    </row>
    <row r="186" spans="1:6" ht="15.75" x14ac:dyDescent="0.25">
      <c r="A186" s="42"/>
      <c r="B186" s="43"/>
      <c r="C186" s="43"/>
      <c r="D186" s="43"/>
      <c r="E186" s="45"/>
      <c r="F186" s="16"/>
    </row>
    <row r="187" spans="1:6" x14ac:dyDescent="0.2">
      <c r="A187" s="38" t="s">
        <v>2</v>
      </c>
      <c r="B187" s="10">
        <v>83879.44</v>
      </c>
      <c r="C187" s="10">
        <f>98303+109</f>
        <v>98412</v>
      </c>
      <c r="D187" s="10">
        <v>100688</v>
      </c>
      <c r="E187" s="46">
        <f t="shared" ref="E187:E193" si="8">D187-C187</f>
        <v>2276</v>
      </c>
      <c r="F187" s="16"/>
    </row>
    <row r="188" spans="1:6" x14ac:dyDescent="0.2">
      <c r="A188" s="38" t="s">
        <v>3</v>
      </c>
      <c r="B188" s="10"/>
      <c r="C188" s="10"/>
      <c r="D188" s="10"/>
      <c r="E188" s="51">
        <f t="shared" si="8"/>
        <v>0</v>
      </c>
      <c r="F188" s="16"/>
    </row>
    <row r="189" spans="1:6" x14ac:dyDescent="0.2">
      <c r="A189" s="38" t="s">
        <v>4</v>
      </c>
      <c r="B189" s="10">
        <v>27877.71</v>
      </c>
      <c r="C189" s="10">
        <v>32476</v>
      </c>
      <c r="D189" s="10">
        <v>33227</v>
      </c>
      <c r="E189" s="51">
        <f t="shared" si="8"/>
        <v>751</v>
      </c>
      <c r="F189" s="16">
        <f>+D187*33%</f>
        <v>33227.040000000001</v>
      </c>
    </row>
    <row r="190" spans="1:6" ht="15.75" x14ac:dyDescent="0.2">
      <c r="A190" s="49" t="s">
        <v>14</v>
      </c>
      <c r="B190" s="10">
        <f>SUM(B187:B189)</f>
        <v>111757.15</v>
      </c>
      <c r="C190" s="10">
        <f>SUM(C187:C189)</f>
        <v>130888</v>
      </c>
      <c r="D190" s="10">
        <f>SUM(D187:D189)</f>
        <v>133915</v>
      </c>
      <c r="E190" s="50">
        <f>SUM(E187:E189)</f>
        <v>3027</v>
      </c>
      <c r="F190" s="16"/>
    </row>
    <row r="191" spans="1:6" x14ac:dyDescent="0.2">
      <c r="A191" s="38" t="s">
        <v>15</v>
      </c>
      <c r="B191" s="10">
        <v>6.2</v>
      </c>
      <c r="C191" s="10">
        <v>7232</v>
      </c>
      <c r="D191" s="10">
        <v>7232</v>
      </c>
      <c r="E191" s="51">
        <f t="shared" si="8"/>
        <v>0</v>
      </c>
      <c r="F191" s="16"/>
    </row>
    <row r="192" spans="1:6" x14ac:dyDescent="0.2">
      <c r="A192" s="38" t="s">
        <v>16</v>
      </c>
      <c r="B192" s="10">
        <v>5295.11</v>
      </c>
      <c r="C192" s="10">
        <v>13420</v>
      </c>
      <c r="D192" s="10">
        <v>13420</v>
      </c>
      <c r="E192" s="51">
        <f t="shared" si="8"/>
        <v>0</v>
      </c>
      <c r="F192" s="16"/>
    </row>
    <row r="193" spans="1:6" x14ac:dyDescent="0.2">
      <c r="A193" s="38" t="s">
        <v>17</v>
      </c>
      <c r="B193" s="10">
        <v>5614.38</v>
      </c>
      <c r="C193" s="10">
        <v>15000</v>
      </c>
      <c r="D193" s="10">
        <v>15000</v>
      </c>
      <c r="E193" s="51">
        <f t="shared" si="8"/>
        <v>0</v>
      </c>
      <c r="F193" s="16"/>
    </row>
    <row r="194" spans="1:6" ht="15.75" x14ac:dyDescent="0.2">
      <c r="A194" s="49" t="s">
        <v>33</v>
      </c>
      <c r="B194" s="10">
        <f>SUM(B191:B193)</f>
        <v>10915.689999999999</v>
      </c>
      <c r="C194" s="10">
        <f>SUM(C191:C193)</f>
        <v>35652</v>
      </c>
      <c r="D194" s="10">
        <f>SUM(D191:D193)</f>
        <v>35652</v>
      </c>
      <c r="E194" s="50">
        <f>SUM(E191:E193)</f>
        <v>0</v>
      </c>
      <c r="F194" s="16"/>
    </row>
    <row r="195" spans="1:6" x14ac:dyDescent="0.2">
      <c r="A195" s="38" t="s">
        <v>18</v>
      </c>
      <c r="B195" s="10"/>
      <c r="C195" s="10">
        <f>65500-65500</f>
        <v>0</v>
      </c>
      <c r="D195" s="10">
        <f>65500-65500</f>
        <v>0</v>
      </c>
      <c r="E195" s="51">
        <f>D195-C195</f>
        <v>0</v>
      </c>
      <c r="F195" s="16"/>
    </row>
    <row r="196" spans="1:6" x14ac:dyDescent="0.2">
      <c r="A196" s="38" t="s">
        <v>19</v>
      </c>
      <c r="B196" s="10"/>
      <c r="C196" s="10"/>
      <c r="D196" s="10"/>
      <c r="E196" s="51">
        <f>D196-C196</f>
        <v>0</v>
      </c>
      <c r="F196" s="16"/>
    </row>
    <row r="197" spans="1:6" x14ac:dyDescent="0.2">
      <c r="A197" s="53" t="s">
        <v>20</v>
      </c>
      <c r="B197" s="10"/>
      <c r="C197" s="10"/>
      <c r="D197" s="10"/>
      <c r="E197" s="51"/>
      <c r="F197" s="16"/>
    </row>
    <row r="198" spans="1:6" x14ac:dyDescent="0.2">
      <c r="A198" s="38" t="s">
        <v>21</v>
      </c>
      <c r="B198" s="10"/>
      <c r="C198" s="10"/>
      <c r="D198" s="10"/>
      <c r="E198" s="51">
        <f>D198-C198</f>
        <v>0</v>
      </c>
      <c r="F198" s="16"/>
    </row>
    <row r="199" spans="1:6" ht="15.75" x14ac:dyDescent="0.2">
      <c r="A199" s="49" t="s">
        <v>5</v>
      </c>
      <c r="B199" s="10">
        <f>SUM(B195:B198)</f>
        <v>0</v>
      </c>
      <c r="C199" s="10">
        <f>SUM(C195:C198)</f>
        <v>0</v>
      </c>
      <c r="D199" s="10">
        <f>SUM(D195:D198)</f>
        <v>0</v>
      </c>
      <c r="E199" s="50">
        <f>SUM(E195:E198)</f>
        <v>0</v>
      </c>
      <c r="F199" s="16"/>
    </row>
    <row r="200" spans="1:6" x14ac:dyDescent="0.2">
      <c r="A200" s="38" t="s">
        <v>22</v>
      </c>
      <c r="B200" s="10"/>
      <c r="C200" s="10">
        <f>55000-5000</f>
        <v>50000</v>
      </c>
      <c r="D200" s="10">
        <f>50000-7685</f>
        <v>42315</v>
      </c>
      <c r="E200" s="51">
        <f>D200-C200</f>
        <v>-7685</v>
      </c>
      <c r="F200" s="16"/>
    </row>
    <row r="201" spans="1:6" x14ac:dyDescent="0.2">
      <c r="A201" s="38" t="s">
        <v>23</v>
      </c>
      <c r="B201" s="10"/>
      <c r="C201" s="10"/>
      <c r="D201" s="10"/>
      <c r="E201" s="51">
        <f>D201-C201</f>
        <v>0</v>
      </c>
      <c r="F201" s="16"/>
    </row>
    <row r="202" spans="1:6" x14ac:dyDescent="0.2">
      <c r="A202" s="38" t="s">
        <v>24</v>
      </c>
      <c r="B202" s="10"/>
      <c r="C202" s="10"/>
      <c r="D202" s="10"/>
      <c r="E202" s="51">
        <f>D202-C202</f>
        <v>0</v>
      </c>
      <c r="F202" s="16"/>
    </row>
    <row r="203" spans="1:6" ht="15.75" x14ac:dyDescent="0.2">
      <c r="A203" s="49" t="s">
        <v>6</v>
      </c>
      <c r="B203" s="10">
        <f>SUM(B200:B202)</f>
        <v>0</v>
      </c>
      <c r="C203" s="10">
        <f>SUM(C200:C202)</f>
        <v>50000</v>
      </c>
      <c r="D203" s="10">
        <f>SUM(D200:D202)</f>
        <v>42315</v>
      </c>
      <c r="E203" s="50">
        <f>SUM(E200:E202)</f>
        <v>-7685</v>
      </c>
      <c r="F203" s="16"/>
    </row>
    <row r="204" spans="1:6" s="25" customFormat="1" ht="16.5" customHeight="1" x14ac:dyDescent="0.45">
      <c r="A204" s="55" t="s">
        <v>25</v>
      </c>
      <c r="B204" s="10"/>
      <c r="C204" s="10"/>
      <c r="D204" s="10"/>
      <c r="E204" s="51">
        <f>D204-C204</f>
        <v>0</v>
      </c>
      <c r="F204" s="16"/>
    </row>
    <row r="205" spans="1:6" ht="15.75" x14ac:dyDescent="0.2">
      <c r="A205" s="56" t="s">
        <v>34</v>
      </c>
      <c r="B205" s="57">
        <f>+B190+B194+B199+B203</f>
        <v>122672.84</v>
      </c>
      <c r="C205" s="57">
        <f>+C190+C194+C199+C203</f>
        <v>216540</v>
      </c>
      <c r="D205" s="57">
        <f>+D190+D194+D199+D203</f>
        <v>211882</v>
      </c>
      <c r="E205" s="58">
        <f>+E190+E194+E199+E203</f>
        <v>-4658</v>
      </c>
      <c r="F205" s="16"/>
    </row>
    <row r="206" spans="1:6" x14ac:dyDescent="0.2">
      <c r="A206" s="53" t="s">
        <v>1</v>
      </c>
      <c r="B206" s="7"/>
      <c r="C206" s="7"/>
      <c r="D206" s="7"/>
      <c r="E206" s="65"/>
      <c r="F206" s="16"/>
    </row>
    <row r="207" spans="1:6" ht="15.75" x14ac:dyDescent="0.2">
      <c r="A207" s="38" t="s">
        <v>154</v>
      </c>
      <c r="B207" s="39"/>
      <c r="C207" s="39"/>
      <c r="D207" s="39"/>
      <c r="E207" s="41"/>
      <c r="F207" s="16"/>
    </row>
    <row r="208" spans="1:6" ht="15.75" x14ac:dyDescent="0.25">
      <c r="A208" s="42"/>
      <c r="B208" s="43"/>
      <c r="C208" s="43"/>
      <c r="D208" s="43"/>
      <c r="E208" s="45"/>
      <c r="F208" s="16"/>
    </row>
    <row r="209" spans="1:6" x14ac:dyDescent="0.2">
      <c r="A209" s="38" t="s">
        <v>2</v>
      </c>
      <c r="B209" s="10"/>
      <c r="C209" s="10"/>
      <c r="D209" s="10"/>
      <c r="E209" s="46">
        <f t="shared" ref="E209:E215" si="9">D209-C209</f>
        <v>0</v>
      </c>
      <c r="F209" s="16"/>
    </row>
    <row r="210" spans="1:6" x14ac:dyDescent="0.2">
      <c r="A210" s="38" t="s">
        <v>3</v>
      </c>
      <c r="B210" s="10"/>
      <c r="C210" s="10"/>
      <c r="D210" s="10"/>
      <c r="E210" s="51">
        <f t="shared" si="9"/>
        <v>0</v>
      </c>
      <c r="F210" s="16"/>
    </row>
    <row r="211" spans="1:6" x14ac:dyDescent="0.2">
      <c r="A211" s="38" t="s">
        <v>4</v>
      </c>
      <c r="B211" s="10"/>
      <c r="C211" s="10"/>
      <c r="D211" s="10"/>
      <c r="E211" s="51">
        <f t="shared" si="9"/>
        <v>0</v>
      </c>
      <c r="F211" s="16">
        <f>+D209*33%</f>
        <v>0</v>
      </c>
    </row>
    <row r="212" spans="1:6" ht="15.75" x14ac:dyDescent="0.2">
      <c r="A212" s="49" t="s">
        <v>14</v>
      </c>
      <c r="B212" s="10">
        <f>SUM(B209:B211)</f>
        <v>0</v>
      </c>
      <c r="C212" s="10">
        <f>SUM(C209:C211)</f>
        <v>0</v>
      </c>
      <c r="D212" s="10">
        <f>SUM(D209:D211)</f>
        <v>0</v>
      </c>
      <c r="E212" s="50">
        <f>SUM(E209:E211)</f>
        <v>0</v>
      </c>
      <c r="F212" s="16"/>
    </row>
    <row r="213" spans="1:6" x14ac:dyDescent="0.2">
      <c r="A213" s="38" t="s">
        <v>15</v>
      </c>
      <c r="B213" s="10"/>
      <c r="C213" s="10"/>
      <c r="D213" s="10"/>
      <c r="E213" s="51">
        <f t="shared" si="9"/>
        <v>0</v>
      </c>
      <c r="F213" s="16"/>
    </row>
    <row r="214" spans="1:6" x14ac:dyDescent="0.2">
      <c r="A214" s="38" t="s">
        <v>16</v>
      </c>
      <c r="B214" s="10">
        <v>48279.12</v>
      </c>
      <c r="C214" s="10">
        <f>112500-12500</f>
        <v>100000</v>
      </c>
      <c r="D214" s="10">
        <v>100000</v>
      </c>
      <c r="E214" s="51">
        <f t="shared" si="9"/>
        <v>0</v>
      </c>
      <c r="F214" s="16"/>
    </row>
    <row r="215" spans="1:6" x14ac:dyDescent="0.2">
      <c r="A215" s="38" t="s">
        <v>17</v>
      </c>
      <c r="B215" s="10"/>
      <c r="C215" s="10"/>
      <c r="D215" s="10"/>
      <c r="E215" s="51">
        <f t="shared" si="9"/>
        <v>0</v>
      </c>
      <c r="F215" s="16"/>
    </row>
    <row r="216" spans="1:6" ht="15.75" x14ac:dyDescent="0.2">
      <c r="A216" s="49" t="s">
        <v>33</v>
      </c>
      <c r="B216" s="10">
        <f>SUM(B213:B215)</f>
        <v>48279.12</v>
      </c>
      <c r="C216" s="10">
        <f>SUM(C213:C215)</f>
        <v>100000</v>
      </c>
      <c r="D216" s="10">
        <f>SUM(D213:D215)</f>
        <v>100000</v>
      </c>
      <c r="E216" s="50">
        <f>SUM(E213:E215)</f>
        <v>0</v>
      </c>
      <c r="F216" s="16"/>
    </row>
    <row r="217" spans="1:6" x14ac:dyDescent="0.2">
      <c r="A217" s="38" t="s">
        <v>18</v>
      </c>
      <c r="B217" s="10"/>
      <c r="C217" s="10"/>
      <c r="D217" s="10"/>
      <c r="E217" s="51">
        <f>D217-C217</f>
        <v>0</v>
      </c>
      <c r="F217" s="16"/>
    </row>
    <row r="218" spans="1:6" x14ac:dyDescent="0.2">
      <c r="A218" s="38" t="s">
        <v>19</v>
      </c>
      <c r="B218" s="10"/>
      <c r="C218" s="10"/>
      <c r="D218" s="10"/>
      <c r="E218" s="51">
        <f>D218-C218</f>
        <v>0</v>
      </c>
      <c r="F218" s="16"/>
    </row>
    <row r="219" spans="1:6" x14ac:dyDescent="0.2">
      <c r="A219" s="53" t="s">
        <v>20</v>
      </c>
      <c r="B219" s="10"/>
      <c r="C219" s="10"/>
      <c r="D219" s="10"/>
      <c r="E219" s="51"/>
      <c r="F219" s="16"/>
    </row>
    <row r="220" spans="1:6" x14ac:dyDescent="0.2">
      <c r="A220" s="38" t="s">
        <v>21</v>
      </c>
      <c r="B220" s="10"/>
      <c r="C220" s="10"/>
      <c r="D220" s="10"/>
      <c r="E220" s="51">
        <f>D220-C220</f>
        <v>0</v>
      </c>
      <c r="F220" s="16"/>
    </row>
    <row r="221" spans="1:6" ht="15.75" x14ac:dyDescent="0.2">
      <c r="A221" s="49" t="s">
        <v>5</v>
      </c>
      <c r="B221" s="10">
        <f>SUM(B217:B220)</f>
        <v>0</v>
      </c>
      <c r="C221" s="10">
        <f>SUM(C217:C220)</f>
        <v>0</v>
      </c>
      <c r="D221" s="10">
        <f>SUM(D217:D220)</f>
        <v>0</v>
      </c>
      <c r="E221" s="50">
        <f>SUM(E217:E220)</f>
        <v>0</v>
      </c>
      <c r="F221" s="16"/>
    </row>
    <row r="222" spans="1:6" x14ac:dyDescent="0.2">
      <c r="A222" s="38" t="s">
        <v>22</v>
      </c>
      <c r="B222" s="10"/>
      <c r="C222" s="10"/>
      <c r="D222" s="10"/>
      <c r="E222" s="51">
        <f>D222-C222</f>
        <v>0</v>
      </c>
      <c r="F222" s="16"/>
    </row>
    <row r="223" spans="1:6" x14ac:dyDescent="0.2">
      <c r="A223" s="38" t="s">
        <v>23</v>
      </c>
      <c r="B223" s="10"/>
      <c r="C223" s="10"/>
      <c r="D223" s="10"/>
      <c r="E223" s="51">
        <f>D223-C223</f>
        <v>0</v>
      </c>
      <c r="F223" s="16"/>
    </row>
    <row r="224" spans="1:6" x14ac:dyDescent="0.2">
      <c r="A224" s="38" t="s">
        <v>24</v>
      </c>
      <c r="B224" s="10"/>
      <c r="C224" s="10"/>
      <c r="D224" s="10"/>
      <c r="E224" s="51">
        <f>D224-C224</f>
        <v>0</v>
      </c>
      <c r="F224" s="16"/>
    </row>
    <row r="225" spans="1:6" ht="15.75" x14ac:dyDescent="0.2">
      <c r="A225" s="49" t="s">
        <v>6</v>
      </c>
      <c r="B225" s="10">
        <f>SUM(B222:B224)</f>
        <v>0</v>
      </c>
      <c r="C225" s="10">
        <f>SUM(C222:C224)</f>
        <v>0</v>
      </c>
      <c r="D225" s="10">
        <f>SUM(D222:D224)</f>
        <v>0</v>
      </c>
      <c r="E225" s="50">
        <f>SUM(E222:E224)</f>
        <v>0</v>
      </c>
      <c r="F225" s="16"/>
    </row>
    <row r="226" spans="1:6" s="25" customFormat="1" ht="16.5" customHeight="1" x14ac:dyDescent="0.45">
      <c r="A226" s="55" t="s">
        <v>25</v>
      </c>
      <c r="B226" s="10"/>
      <c r="C226" s="10"/>
      <c r="D226" s="10"/>
      <c r="E226" s="51">
        <f>D226-C226</f>
        <v>0</v>
      </c>
      <c r="F226" s="16"/>
    </row>
    <row r="227" spans="1:6" ht="15.75" x14ac:dyDescent="0.2">
      <c r="A227" s="56" t="s">
        <v>34</v>
      </c>
      <c r="B227" s="57">
        <f>+B212+B216+B221+B225</f>
        <v>48279.12</v>
      </c>
      <c r="C227" s="57">
        <f>+C212+C216+C221+C225</f>
        <v>100000</v>
      </c>
      <c r="D227" s="57">
        <f>+D212+D216+D221+D225</f>
        <v>100000</v>
      </c>
      <c r="E227" s="58">
        <f>+E212+E216+E221+E225</f>
        <v>0</v>
      </c>
      <c r="F227" s="16"/>
    </row>
    <row r="228" spans="1:6" x14ac:dyDescent="0.2">
      <c r="A228" s="53"/>
      <c r="B228" s="7"/>
      <c r="C228" s="7"/>
      <c r="D228" s="7"/>
      <c r="E228" s="62"/>
      <c r="F228" s="16"/>
    </row>
    <row r="229" spans="1:6" ht="15.75" x14ac:dyDescent="0.2">
      <c r="A229" s="38" t="s">
        <v>155</v>
      </c>
      <c r="B229" s="39"/>
      <c r="C229" s="39"/>
      <c r="D229" s="39"/>
      <c r="E229" s="41"/>
      <c r="F229" s="16"/>
    </row>
    <row r="230" spans="1:6" ht="15.75" x14ac:dyDescent="0.25">
      <c r="A230" s="42"/>
      <c r="B230" s="43"/>
      <c r="C230" s="43"/>
      <c r="D230" s="43"/>
      <c r="E230" s="45"/>
      <c r="F230" s="16"/>
    </row>
    <row r="231" spans="1:6" x14ac:dyDescent="0.2">
      <c r="A231" s="38" t="s">
        <v>2</v>
      </c>
      <c r="B231" s="10">
        <v>832432.98</v>
      </c>
      <c r="C231" s="10">
        <v>732161</v>
      </c>
      <c r="D231" s="10">
        <v>784163</v>
      </c>
      <c r="E231" s="46">
        <f t="shared" ref="E231:E237" si="10">D231-C231</f>
        <v>52002</v>
      </c>
      <c r="F231" s="16"/>
    </row>
    <row r="232" spans="1:6" x14ac:dyDescent="0.2">
      <c r="A232" s="38" t="s">
        <v>3</v>
      </c>
      <c r="B232" s="10"/>
      <c r="C232" s="10"/>
      <c r="D232" s="10"/>
      <c r="E232" s="51">
        <f t="shared" si="10"/>
        <v>0</v>
      </c>
      <c r="F232" s="16"/>
    </row>
    <row r="233" spans="1:6" x14ac:dyDescent="0.2">
      <c r="A233" s="38" t="s">
        <v>4</v>
      </c>
      <c r="B233" s="10">
        <v>307942.69</v>
      </c>
      <c r="C233" s="10">
        <v>241613</v>
      </c>
      <c r="D233" s="10">
        <v>258774</v>
      </c>
      <c r="E233" s="51">
        <f t="shared" si="10"/>
        <v>17161</v>
      </c>
      <c r="F233" s="16">
        <f>+D231*33%</f>
        <v>258773.79</v>
      </c>
    </row>
    <row r="234" spans="1:6" ht="15.75" x14ac:dyDescent="0.2">
      <c r="A234" s="49" t="s">
        <v>14</v>
      </c>
      <c r="B234" s="10">
        <f>SUM(B231:B233)</f>
        <v>1140375.67</v>
      </c>
      <c r="C234" s="10">
        <f>SUM(C231:C233)</f>
        <v>973774</v>
      </c>
      <c r="D234" s="10">
        <f>SUM(D231:D233)</f>
        <v>1042937</v>
      </c>
      <c r="E234" s="50">
        <f>SUM(E231:E233)</f>
        <v>69163</v>
      </c>
      <c r="F234" s="16"/>
    </row>
    <row r="235" spans="1:6" x14ac:dyDescent="0.2">
      <c r="A235" s="38" t="s">
        <v>15</v>
      </c>
      <c r="B235" s="10">
        <v>5590.5</v>
      </c>
      <c r="C235" s="10">
        <v>2500</v>
      </c>
      <c r="D235" s="10">
        <v>2500</v>
      </c>
      <c r="E235" s="51">
        <f t="shared" si="10"/>
        <v>0</v>
      </c>
      <c r="F235" s="16"/>
    </row>
    <row r="236" spans="1:6" x14ac:dyDescent="0.2">
      <c r="A236" s="38" t="s">
        <v>16</v>
      </c>
      <c r="B236" s="10">
        <v>23174.31</v>
      </c>
      <c r="C236" s="10">
        <v>19288</v>
      </c>
      <c r="D236" s="10">
        <v>19288</v>
      </c>
      <c r="E236" s="51">
        <f t="shared" si="10"/>
        <v>0</v>
      </c>
      <c r="F236" s="16"/>
    </row>
    <row r="237" spans="1:6" x14ac:dyDescent="0.2">
      <c r="A237" s="38" t="s">
        <v>17</v>
      </c>
      <c r="B237" s="10">
        <v>36563.07</v>
      </c>
      <c r="C237" s="10">
        <v>52000</v>
      </c>
      <c r="D237" s="10">
        <f>52000-39260</f>
        <v>12740</v>
      </c>
      <c r="E237" s="51">
        <f t="shared" si="10"/>
        <v>-39260</v>
      </c>
      <c r="F237" s="16"/>
    </row>
    <row r="238" spans="1:6" ht="15.75" x14ac:dyDescent="0.2">
      <c r="A238" s="49" t="s">
        <v>33</v>
      </c>
      <c r="B238" s="10">
        <f>SUM(B235:B237)</f>
        <v>65327.880000000005</v>
      </c>
      <c r="C238" s="10">
        <f>SUM(C235:C237)</f>
        <v>73788</v>
      </c>
      <c r="D238" s="10">
        <f>SUM(D235:D237)</f>
        <v>34528</v>
      </c>
      <c r="E238" s="50">
        <f>SUM(E235:E237)</f>
        <v>-39260</v>
      </c>
      <c r="F238" s="16"/>
    </row>
    <row r="239" spans="1:6" x14ac:dyDescent="0.2">
      <c r="A239" s="38" t="s">
        <v>18</v>
      </c>
      <c r="B239" s="10">
        <v>94763.05</v>
      </c>
      <c r="C239" s="10">
        <v>5000</v>
      </c>
      <c r="D239" s="10">
        <v>5000</v>
      </c>
      <c r="E239" s="51">
        <f>D239-C239</f>
        <v>0</v>
      </c>
      <c r="F239" s="16"/>
    </row>
    <row r="240" spans="1:6" x14ac:dyDescent="0.2">
      <c r="A240" s="53" t="s">
        <v>20</v>
      </c>
      <c r="B240" s="10"/>
      <c r="C240" s="10"/>
      <c r="D240" s="10"/>
      <c r="E240" s="51"/>
      <c r="F240" s="16"/>
    </row>
    <row r="241" spans="1:6" x14ac:dyDescent="0.2">
      <c r="A241" s="38" t="s">
        <v>19</v>
      </c>
      <c r="B241" s="10"/>
      <c r="C241" s="10"/>
      <c r="D241" s="10"/>
      <c r="E241" s="51">
        <f>D241-C241</f>
        <v>0</v>
      </c>
      <c r="F241" s="16"/>
    </row>
    <row r="242" spans="1:6" x14ac:dyDescent="0.2">
      <c r="A242" s="38" t="s">
        <v>21</v>
      </c>
      <c r="B242" s="10"/>
      <c r="C242" s="10"/>
      <c r="D242" s="10"/>
      <c r="E242" s="51">
        <f>D242-C242</f>
        <v>0</v>
      </c>
      <c r="F242" s="16"/>
    </row>
    <row r="243" spans="1:6" ht="15.75" x14ac:dyDescent="0.2">
      <c r="A243" s="49" t="s">
        <v>5</v>
      </c>
      <c r="B243" s="10">
        <f>SUM(B239:B242)</f>
        <v>94763.05</v>
      </c>
      <c r="C243" s="10">
        <f>SUM(C239:C242)</f>
        <v>5000</v>
      </c>
      <c r="D243" s="10">
        <f>SUM(D239:D242)</f>
        <v>5000</v>
      </c>
      <c r="E243" s="50">
        <f>SUM(E239:E242)</f>
        <v>0</v>
      </c>
      <c r="F243" s="16"/>
    </row>
    <row r="244" spans="1:6" x14ac:dyDescent="0.2">
      <c r="A244" s="38" t="s">
        <v>22</v>
      </c>
      <c r="B244" s="10"/>
      <c r="C244" s="10"/>
      <c r="D244" s="10"/>
      <c r="E244" s="51">
        <f>D244-C244</f>
        <v>0</v>
      </c>
      <c r="F244" s="16"/>
    </row>
    <row r="245" spans="1:6" x14ac:dyDescent="0.2">
      <c r="A245" s="38" t="s">
        <v>23</v>
      </c>
      <c r="B245" s="10"/>
      <c r="C245" s="10"/>
      <c r="D245" s="10"/>
      <c r="E245" s="51">
        <f>D245-C245</f>
        <v>0</v>
      </c>
      <c r="F245" s="16"/>
    </row>
    <row r="246" spans="1:6" x14ac:dyDescent="0.2">
      <c r="A246" s="38" t="s">
        <v>24</v>
      </c>
      <c r="B246" s="10"/>
      <c r="C246" s="10"/>
      <c r="D246" s="10"/>
      <c r="E246" s="51">
        <f>D246-C246</f>
        <v>0</v>
      </c>
      <c r="F246" s="16"/>
    </row>
    <row r="247" spans="1:6" ht="15.75" x14ac:dyDescent="0.2">
      <c r="A247" s="49" t="s">
        <v>6</v>
      </c>
      <c r="B247" s="10">
        <f>SUM(B244:B246)</f>
        <v>0</v>
      </c>
      <c r="C247" s="10">
        <f>SUM(C244:C246)</f>
        <v>0</v>
      </c>
      <c r="D247" s="10">
        <f>SUM(D244:D246)</f>
        <v>0</v>
      </c>
      <c r="E247" s="50">
        <f>SUM(E244:E246)</f>
        <v>0</v>
      </c>
      <c r="F247" s="16"/>
    </row>
    <row r="248" spans="1:6" s="25" customFormat="1" ht="16.5" customHeight="1" x14ac:dyDescent="0.45">
      <c r="A248" s="55" t="s">
        <v>25</v>
      </c>
      <c r="B248" s="10"/>
      <c r="C248" s="10"/>
      <c r="D248" s="10"/>
      <c r="E248" s="51">
        <f>D248-C248</f>
        <v>0</v>
      </c>
      <c r="F248" s="16"/>
    </row>
    <row r="249" spans="1:6" ht="15.75" x14ac:dyDescent="0.2">
      <c r="A249" s="56" t="s">
        <v>34</v>
      </c>
      <c r="B249" s="57">
        <f>+B234+B238+B243+B247</f>
        <v>1300466.5999999999</v>
      </c>
      <c r="C249" s="57">
        <f>+C234+C238+C243+C247</f>
        <v>1052562</v>
      </c>
      <c r="D249" s="57">
        <f>+D234+D238+D243+D247</f>
        <v>1082465</v>
      </c>
      <c r="E249" s="58">
        <f>+E234+E238+E243+E247</f>
        <v>29903</v>
      </c>
      <c r="F249" s="16"/>
    </row>
    <row r="250" spans="1:6" x14ac:dyDescent="0.2">
      <c r="A250" s="53" t="s">
        <v>1</v>
      </c>
      <c r="B250" s="7"/>
      <c r="C250" s="7"/>
      <c r="D250" s="7"/>
      <c r="E250" s="65"/>
      <c r="F250" s="16"/>
    </row>
    <row r="251" spans="1:6" ht="15.75" x14ac:dyDescent="0.2">
      <c r="A251" s="38" t="s">
        <v>156</v>
      </c>
      <c r="B251" s="39"/>
      <c r="C251" s="39"/>
      <c r="D251" s="39"/>
      <c r="E251" s="41"/>
      <c r="F251" s="16"/>
    </row>
    <row r="252" spans="1:6" ht="15.75" x14ac:dyDescent="0.25">
      <c r="A252" s="42"/>
      <c r="B252" s="43"/>
      <c r="C252" s="43"/>
      <c r="D252" s="43"/>
      <c r="E252" s="45"/>
      <c r="F252" s="16"/>
    </row>
    <row r="253" spans="1:6" x14ac:dyDescent="0.2">
      <c r="A253" s="38" t="s">
        <v>2</v>
      </c>
      <c r="B253" s="10">
        <v>72812.11</v>
      </c>
      <c r="C253" s="10">
        <v>88197</v>
      </c>
      <c r="D253" s="10">
        <v>93092</v>
      </c>
      <c r="E253" s="46">
        <f t="shared" ref="E253:E259" si="11">D253-C253</f>
        <v>4895</v>
      </c>
      <c r="F253" s="16"/>
    </row>
    <row r="254" spans="1:6" x14ac:dyDescent="0.2">
      <c r="A254" s="38" t="s">
        <v>3</v>
      </c>
      <c r="B254" s="10"/>
      <c r="C254" s="10"/>
      <c r="D254" s="10"/>
      <c r="E254" s="51">
        <f t="shared" si="11"/>
        <v>0</v>
      </c>
      <c r="F254" s="16"/>
    </row>
    <row r="255" spans="1:6" x14ac:dyDescent="0.2">
      <c r="A255" s="38" t="s">
        <v>4</v>
      </c>
      <c r="B255" s="10">
        <v>34190.639999999999</v>
      </c>
      <c r="C255" s="10">
        <v>29105</v>
      </c>
      <c r="D255" s="10">
        <v>30720</v>
      </c>
      <c r="E255" s="51">
        <f t="shared" si="11"/>
        <v>1615</v>
      </c>
      <c r="F255" s="16">
        <f>+D253*33%</f>
        <v>30720.36</v>
      </c>
    </row>
    <row r="256" spans="1:6" ht="15.75" x14ac:dyDescent="0.2">
      <c r="A256" s="49" t="s">
        <v>14</v>
      </c>
      <c r="B256" s="10">
        <f>SUM(B253:B255)</f>
        <v>107002.75</v>
      </c>
      <c r="C256" s="10">
        <f>SUM(C253:C255)</f>
        <v>117302</v>
      </c>
      <c r="D256" s="10">
        <f>SUM(D253:D255)</f>
        <v>123812</v>
      </c>
      <c r="E256" s="50">
        <f>SUM(E253:E255)</f>
        <v>6510</v>
      </c>
      <c r="F256" s="16"/>
    </row>
    <row r="257" spans="1:6" x14ac:dyDescent="0.2">
      <c r="A257" s="38" t="s">
        <v>15</v>
      </c>
      <c r="B257" s="10">
        <v>4861.3</v>
      </c>
      <c r="C257" s="10">
        <v>2500</v>
      </c>
      <c r="D257" s="10">
        <v>2500</v>
      </c>
      <c r="E257" s="51">
        <f t="shared" si="11"/>
        <v>0</v>
      </c>
      <c r="F257" s="16"/>
    </row>
    <row r="258" spans="1:6" x14ac:dyDescent="0.2">
      <c r="A258" s="38" t="s">
        <v>16</v>
      </c>
      <c r="B258" s="10">
        <v>7475.91</v>
      </c>
      <c r="C258" s="10">
        <v>25445</v>
      </c>
      <c r="D258" s="10">
        <v>25445</v>
      </c>
      <c r="E258" s="51">
        <f t="shared" si="11"/>
        <v>0</v>
      </c>
      <c r="F258" s="16"/>
    </row>
    <row r="259" spans="1:6" x14ac:dyDescent="0.2">
      <c r="A259" s="38" t="s">
        <v>17</v>
      </c>
      <c r="B259" s="10">
        <v>28649.11</v>
      </c>
      <c r="C259" s="10">
        <v>65000</v>
      </c>
      <c r="D259" s="10">
        <f>65000-8986</f>
        <v>56014</v>
      </c>
      <c r="E259" s="51">
        <f t="shared" si="11"/>
        <v>-8986</v>
      </c>
      <c r="F259" s="16"/>
    </row>
    <row r="260" spans="1:6" ht="15.75" x14ac:dyDescent="0.2">
      <c r="A260" s="49" t="s">
        <v>33</v>
      </c>
      <c r="B260" s="10">
        <f>SUM(B257:B259)</f>
        <v>40986.32</v>
      </c>
      <c r="C260" s="10">
        <f>SUM(C257:C259)</f>
        <v>92945</v>
      </c>
      <c r="D260" s="10">
        <f>SUM(D257:D259)</f>
        <v>83959</v>
      </c>
      <c r="E260" s="50">
        <f>SUM(E257:E259)</f>
        <v>-8986</v>
      </c>
      <c r="F260" s="16"/>
    </row>
    <row r="261" spans="1:6" x14ac:dyDescent="0.2">
      <c r="A261" s="38" t="s">
        <v>18</v>
      </c>
      <c r="B261" s="10">
        <v>25790</v>
      </c>
      <c r="C261" s="10">
        <v>40000</v>
      </c>
      <c r="D261" s="10">
        <v>40000</v>
      </c>
      <c r="E261" s="51">
        <f>D261-C261</f>
        <v>0</v>
      </c>
      <c r="F261" s="16"/>
    </row>
    <row r="262" spans="1:6" x14ac:dyDescent="0.2">
      <c r="A262" s="38" t="s">
        <v>19</v>
      </c>
      <c r="B262" s="10"/>
      <c r="C262" s="10"/>
      <c r="D262" s="10"/>
      <c r="E262" s="51">
        <f>D262-C262</f>
        <v>0</v>
      </c>
      <c r="F262" s="16"/>
    </row>
    <row r="263" spans="1:6" x14ac:dyDescent="0.2">
      <c r="A263" s="53" t="s">
        <v>20</v>
      </c>
      <c r="B263" s="10"/>
      <c r="C263" s="10"/>
      <c r="D263" s="10"/>
      <c r="E263" s="51"/>
      <c r="F263" s="16"/>
    </row>
    <row r="264" spans="1:6" x14ac:dyDescent="0.2">
      <c r="A264" s="38" t="s">
        <v>21</v>
      </c>
      <c r="B264" s="10"/>
      <c r="C264" s="10"/>
      <c r="D264" s="10"/>
      <c r="E264" s="51">
        <f>D264-C264</f>
        <v>0</v>
      </c>
      <c r="F264" s="16"/>
    </row>
    <row r="265" spans="1:6" ht="15.75" x14ac:dyDescent="0.2">
      <c r="A265" s="49" t="s">
        <v>5</v>
      </c>
      <c r="B265" s="10">
        <f>SUM(B261:B264)</f>
        <v>25790</v>
      </c>
      <c r="C265" s="10">
        <f>SUM(C261:C264)</f>
        <v>40000</v>
      </c>
      <c r="D265" s="10">
        <f>SUM(D261:D264)</f>
        <v>40000</v>
      </c>
      <c r="E265" s="50">
        <f>SUM(E261:E264)</f>
        <v>0</v>
      </c>
      <c r="F265" s="16"/>
    </row>
    <row r="266" spans="1:6" x14ac:dyDescent="0.2">
      <c r="A266" s="38" t="s">
        <v>22</v>
      </c>
      <c r="B266" s="10">
        <v>22665.66</v>
      </c>
      <c r="C266" s="10"/>
      <c r="D266" s="10"/>
      <c r="E266" s="51">
        <f>D266-C266</f>
        <v>0</v>
      </c>
      <c r="F266" s="16"/>
    </row>
    <row r="267" spans="1:6" x14ac:dyDescent="0.2">
      <c r="A267" s="38" t="s">
        <v>23</v>
      </c>
      <c r="B267" s="10"/>
      <c r="C267" s="10"/>
      <c r="D267" s="10"/>
      <c r="E267" s="51">
        <f>D267-C267</f>
        <v>0</v>
      </c>
      <c r="F267" s="16"/>
    </row>
    <row r="268" spans="1:6" x14ac:dyDescent="0.2">
      <c r="A268" s="38" t="s">
        <v>24</v>
      </c>
      <c r="B268" s="10"/>
      <c r="C268" s="10"/>
      <c r="D268" s="10"/>
      <c r="E268" s="51">
        <f>D268-C268</f>
        <v>0</v>
      </c>
      <c r="F268" s="16"/>
    </row>
    <row r="269" spans="1:6" ht="15.75" x14ac:dyDescent="0.2">
      <c r="A269" s="49" t="s">
        <v>6</v>
      </c>
      <c r="B269" s="10">
        <f>SUM(B266:B268)</f>
        <v>22665.66</v>
      </c>
      <c r="C269" s="10">
        <f>SUM(C266:C268)</f>
        <v>0</v>
      </c>
      <c r="D269" s="10">
        <f>SUM(D266:D268)</f>
        <v>0</v>
      </c>
      <c r="E269" s="50">
        <f>SUM(E266:E268)</f>
        <v>0</v>
      </c>
      <c r="F269" s="16"/>
    </row>
    <row r="270" spans="1:6" s="25" customFormat="1" ht="16.5" customHeight="1" x14ac:dyDescent="0.45">
      <c r="A270" s="55" t="s">
        <v>25</v>
      </c>
      <c r="B270" s="10"/>
      <c r="C270" s="10"/>
      <c r="D270" s="10"/>
      <c r="E270" s="51">
        <f>D270-C270</f>
        <v>0</v>
      </c>
      <c r="F270" s="16"/>
    </row>
    <row r="271" spans="1:6" ht="15.75" x14ac:dyDescent="0.2">
      <c r="A271" s="56" t="s">
        <v>34</v>
      </c>
      <c r="B271" s="57">
        <f>+B256+B260+B265+B269</f>
        <v>196444.73</v>
      </c>
      <c r="C271" s="57">
        <f>+C256+C260+C265+C269</f>
        <v>250247</v>
      </c>
      <c r="D271" s="57">
        <f>+D256+D260+D265+D269</f>
        <v>247771</v>
      </c>
      <c r="E271" s="58">
        <f>+E256+E260+E265+E269</f>
        <v>-2476</v>
      </c>
      <c r="F271" s="16"/>
    </row>
    <row r="272" spans="1:6" x14ac:dyDescent="0.2">
      <c r="A272" s="38"/>
      <c r="B272" s="63"/>
      <c r="C272" s="63"/>
      <c r="D272" s="63"/>
      <c r="E272" s="62"/>
      <c r="F272" s="16"/>
    </row>
    <row r="273" spans="1:6" ht="15.75" x14ac:dyDescent="0.2">
      <c r="A273" s="38" t="s">
        <v>157</v>
      </c>
      <c r="B273" s="39"/>
      <c r="C273" s="39"/>
      <c r="D273" s="39"/>
      <c r="E273" s="41"/>
      <c r="F273" s="16"/>
    </row>
    <row r="274" spans="1:6" ht="15.75" x14ac:dyDescent="0.25">
      <c r="A274" s="42"/>
      <c r="B274" s="43"/>
      <c r="C274" s="43"/>
      <c r="D274" s="43"/>
      <c r="E274" s="45"/>
      <c r="F274" s="16"/>
    </row>
    <row r="275" spans="1:6" x14ac:dyDescent="0.2">
      <c r="A275" s="38" t="s">
        <v>2</v>
      </c>
      <c r="B275" s="10"/>
      <c r="C275" s="10"/>
      <c r="D275" s="10"/>
      <c r="E275" s="46">
        <f t="shared" ref="E275:E281" si="12">D275-C275</f>
        <v>0</v>
      </c>
      <c r="F275" s="16"/>
    </row>
    <row r="276" spans="1:6" x14ac:dyDescent="0.2">
      <c r="A276" s="38" t="s">
        <v>3</v>
      </c>
      <c r="B276" s="10"/>
      <c r="C276" s="10"/>
      <c r="D276" s="10"/>
      <c r="E276" s="51">
        <f t="shared" si="12"/>
        <v>0</v>
      </c>
      <c r="F276" s="16"/>
    </row>
    <row r="277" spans="1:6" x14ac:dyDescent="0.2">
      <c r="A277" s="38" t="s">
        <v>4</v>
      </c>
      <c r="B277" s="10"/>
      <c r="C277" s="10"/>
      <c r="D277" s="10"/>
      <c r="E277" s="51">
        <f t="shared" si="12"/>
        <v>0</v>
      </c>
      <c r="F277" s="16">
        <f>+D275*33%</f>
        <v>0</v>
      </c>
    </row>
    <row r="278" spans="1:6" ht="15.75" x14ac:dyDescent="0.2">
      <c r="A278" s="49" t="s">
        <v>14</v>
      </c>
      <c r="B278" s="10">
        <f>SUM(B275:B277)</f>
        <v>0</v>
      </c>
      <c r="C278" s="10">
        <f>SUM(C275:C277)</f>
        <v>0</v>
      </c>
      <c r="D278" s="10">
        <f>SUM(D275:D277)</f>
        <v>0</v>
      </c>
      <c r="E278" s="50">
        <f>SUM(E275:E277)</f>
        <v>0</v>
      </c>
      <c r="F278" s="16"/>
    </row>
    <row r="279" spans="1:6" x14ac:dyDescent="0.2">
      <c r="A279" s="38" t="s">
        <v>15</v>
      </c>
      <c r="B279" s="10"/>
      <c r="C279" s="10"/>
      <c r="D279" s="10"/>
      <c r="E279" s="51">
        <f t="shared" si="12"/>
        <v>0</v>
      </c>
      <c r="F279" s="16"/>
    </row>
    <row r="280" spans="1:6" x14ac:dyDescent="0.2">
      <c r="A280" s="38" t="s">
        <v>16</v>
      </c>
      <c r="B280" s="10"/>
      <c r="C280" s="10">
        <f>500000+500000</f>
        <v>1000000</v>
      </c>
      <c r="D280" s="10">
        <v>0</v>
      </c>
      <c r="E280" s="51">
        <f t="shared" si="12"/>
        <v>-1000000</v>
      </c>
      <c r="F280" s="16"/>
    </row>
    <row r="281" spans="1:6" x14ac:dyDescent="0.2">
      <c r="A281" s="38" t="s">
        <v>17</v>
      </c>
      <c r="B281" s="10"/>
      <c r="C281" s="10"/>
      <c r="D281" s="10"/>
      <c r="E281" s="51">
        <f t="shared" si="12"/>
        <v>0</v>
      </c>
      <c r="F281" s="16"/>
    </row>
    <row r="282" spans="1:6" ht="15.75" x14ac:dyDescent="0.2">
      <c r="A282" s="49" t="s">
        <v>33</v>
      </c>
      <c r="B282" s="10">
        <f>SUM(B279:B281)</f>
        <v>0</v>
      </c>
      <c r="C282" s="10">
        <f>SUM(C279:C281)</f>
        <v>1000000</v>
      </c>
      <c r="D282" s="10">
        <f>SUM(D279:D281)</f>
        <v>0</v>
      </c>
      <c r="E282" s="50">
        <f>SUM(E279:E281)</f>
        <v>-1000000</v>
      </c>
      <c r="F282" s="16"/>
    </row>
    <row r="283" spans="1:6" x14ac:dyDescent="0.2">
      <c r="A283" s="38" t="s">
        <v>18</v>
      </c>
      <c r="B283" s="10"/>
      <c r="C283" s="10">
        <f>1000000-1000000+500000-500000</f>
        <v>0</v>
      </c>
      <c r="D283" s="10"/>
      <c r="E283" s="51">
        <f>D283-C283</f>
        <v>0</v>
      </c>
      <c r="F283" s="16"/>
    </row>
    <row r="284" spans="1:6" x14ac:dyDescent="0.2">
      <c r="A284" s="38" t="s">
        <v>19</v>
      </c>
      <c r="B284" s="10"/>
      <c r="C284" s="10"/>
      <c r="D284" s="10"/>
      <c r="E284" s="51">
        <f>D284-C284</f>
        <v>0</v>
      </c>
      <c r="F284" s="16"/>
    </row>
    <row r="285" spans="1:6" x14ac:dyDescent="0.2">
      <c r="A285" s="53" t="s">
        <v>20</v>
      </c>
      <c r="B285" s="10"/>
      <c r="C285" s="10"/>
      <c r="D285" s="10"/>
      <c r="E285" s="51"/>
      <c r="F285" s="16"/>
    </row>
    <row r="286" spans="1:6" x14ac:dyDescent="0.2">
      <c r="A286" s="38" t="s">
        <v>21</v>
      </c>
      <c r="B286" s="10"/>
      <c r="C286" s="10"/>
      <c r="D286" s="10"/>
      <c r="E286" s="51">
        <f>D286-C286</f>
        <v>0</v>
      </c>
      <c r="F286" s="16"/>
    </row>
    <row r="287" spans="1:6" ht="15.75" x14ac:dyDescent="0.2">
      <c r="A287" s="49" t="s">
        <v>5</v>
      </c>
      <c r="B287" s="10">
        <f>SUM(B283:B286)</f>
        <v>0</v>
      </c>
      <c r="C287" s="10">
        <f>SUM(C283:C286)</f>
        <v>0</v>
      </c>
      <c r="D287" s="10">
        <f>SUM(D283:D286)</f>
        <v>0</v>
      </c>
      <c r="E287" s="50">
        <f>SUM(E283:E286)</f>
        <v>0</v>
      </c>
      <c r="F287" s="16"/>
    </row>
    <row r="288" spans="1:6" x14ac:dyDescent="0.2">
      <c r="A288" s="38" t="s">
        <v>22</v>
      </c>
      <c r="B288" s="10"/>
      <c r="C288" s="10"/>
      <c r="D288" s="10"/>
      <c r="E288" s="51">
        <f>D288-C288</f>
        <v>0</v>
      </c>
      <c r="F288" s="16"/>
    </row>
    <row r="289" spans="1:6" x14ac:dyDescent="0.2">
      <c r="A289" s="38" t="s">
        <v>23</v>
      </c>
      <c r="B289" s="10"/>
      <c r="C289" s="10"/>
      <c r="D289" s="10"/>
      <c r="E289" s="51">
        <f>D289-C289</f>
        <v>0</v>
      </c>
      <c r="F289" s="16"/>
    </row>
    <row r="290" spans="1:6" x14ac:dyDescent="0.2">
      <c r="A290" s="38" t="s">
        <v>24</v>
      </c>
      <c r="B290" s="10"/>
      <c r="C290" s="10"/>
      <c r="D290" s="10"/>
      <c r="E290" s="51">
        <f>D290-C290</f>
        <v>0</v>
      </c>
      <c r="F290" s="16"/>
    </row>
    <row r="291" spans="1:6" ht="15.75" x14ac:dyDescent="0.2">
      <c r="A291" s="49" t="s">
        <v>6</v>
      </c>
      <c r="B291" s="10">
        <f>SUM(B288:B290)</f>
        <v>0</v>
      </c>
      <c r="C291" s="10">
        <f>SUM(C288:C290)</f>
        <v>0</v>
      </c>
      <c r="D291" s="10">
        <f>SUM(D288:D290)</f>
        <v>0</v>
      </c>
      <c r="E291" s="50">
        <f>SUM(E288:E290)</f>
        <v>0</v>
      </c>
      <c r="F291" s="16"/>
    </row>
    <row r="292" spans="1:6" s="25" customFormat="1" ht="16.5" customHeight="1" x14ac:dyDescent="0.45">
      <c r="A292" s="55" t="s">
        <v>25</v>
      </c>
      <c r="B292" s="10"/>
      <c r="C292" s="10"/>
      <c r="D292" s="10"/>
      <c r="E292" s="51">
        <f>D292-C292</f>
        <v>0</v>
      </c>
      <c r="F292" s="16"/>
    </row>
    <row r="293" spans="1:6" ht="15.75" x14ac:dyDescent="0.2">
      <c r="A293" s="56" t="s">
        <v>34</v>
      </c>
      <c r="B293" s="57">
        <f>+B278+B282+B287+B291</f>
        <v>0</v>
      </c>
      <c r="C293" s="57">
        <f>+C278+C282+C287+C291</f>
        <v>1000000</v>
      </c>
      <c r="D293" s="57">
        <f>+D278+D282+D287+D291</f>
        <v>0</v>
      </c>
      <c r="E293" s="58">
        <f>+E278+E282+E287+E291</f>
        <v>-1000000</v>
      </c>
      <c r="F293" s="16"/>
    </row>
    <row r="294" spans="1:6" x14ac:dyDescent="0.2">
      <c r="A294" s="5"/>
      <c r="B294" s="1"/>
      <c r="E294" s="21"/>
      <c r="F294" s="16"/>
    </row>
    <row r="295" spans="1:6" ht="15.75" x14ac:dyDescent="0.2">
      <c r="A295" s="38" t="s">
        <v>158</v>
      </c>
      <c r="B295" s="39"/>
      <c r="C295" s="39"/>
      <c r="D295" s="39"/>
      <c r="E295" s="41"/>
      <c r="F295" s="16"/>
    </row>
    <row r="296" spans="1:6" ht="15.75" x14ac:dyDescent="0.25">
      <c r="A296" s="42"/>
      <c r="B296" s="43"/>
      <c r="C296" s="43"/>
      <c r="D296" s="43"/>
      <c r="E296" s="45"/>
      <c r="F296" s="16"/>
    </row>
    <row r="297" spans="1:6" x14ac:dyDescent="0.2">
      <c r="A297" s="38" t="s">
        <v>2</v>
      </c>
      <c r="B297" s="10"/>
      <c r="C297" s="10"/>
      <c r="D297" s="10">
        <v>174582</v>
      </c>
      <c r="E297" s="46">
        <f t="shared" ref="E297:E299" si="13">D297-C297</f>
        <v>174582</v>
      </c>
      <c r="F297" s="16"/>
    </row>
    <row r="298" spans="1:6" x14ac:dyDescent="0.2">
      <c r="A298" s="38" t="s">
        <v>3</v>
      </c>
      <c r="B298" s="10"/>
      <c r="C298" s="10"/>
      <c r="D298" s="10"/>
      <c r="E298" s="51">
        <f t="shared" si="13"/>
        <v>0</v>
      </c>
      <c r="F298" s="16"/>
    </row>
    <row r="299" spans="1:6" x14ac:dyDescent="0.2">
      <c r="A299" s="38" t="s">
        <v>4</v>
      </c>
      <c r="B299" s="10"/>
      <c r="C299" s="10"/>
      <c r="D299" s="10">
        <v>57612</v>
      </c>
      <c r="E299" s="51">
        <f t="shared" si="13"/>
        <v>57612</v>
      </c>
      <c r="F299" s="16">
        <f>+D297*33%</f>
        <v>57612.060000000005</v>
      </c>
    </row>
    <row r="300" spans="1:6" ht="15.75" x14ac:dyDescent="0.2">
      <c r="A300" s="49" t="s">
        <v>14</v>
      </c>
      <c r="B300" s="10">
        <f>SUM(B297:B299)</f>
        <v>0</v>
      </c>
      <c r="C300" s="10">
        <f>SUM(C297:C299)</f>
        <v>0</v>
      </c>
      <c r="D300" s="10">
        <f>SUM(D297:D299)</f>
        <v>232194</v>
      </c>
      <c r="E300" s="50">
        <f>SUM(E297:E299)</f>
        <v>232194</v>
      </c>
      <c r="F300" s="16"/>
    </row>
    <row r="301" spans="1:6" x14ac:dyDescent="0.2">
      <c r="A301" s="38" t="s">
        <v>15</v>
      </c>
      <c r="B301" s="10"/>
      <c r="C301" s="10"/>
      <c r="D301" s="10"/>
      <c r="E301" s="51">
        <f t="shared" ref="E301:E303" si="14">D301-C301</f>
        <v>0</v>
      </c>
      <c r="F301" s="16"/>
    </row>
    <row r="302" spans="1:6" x14ac:dyDescent="0.2">
      <c r="A302" s="38" t="s">
        <v>16</v>
      </c>
      <c r="B302" s="10"/>
      <c r="C302" s="10"/>
      <c r="D302" s="10">
        <v>0</v>
      </c>
      <c r="E302" s="51">
        <f t="shared" si="14"/>
        <v>0</v>
      </c>
      <c r="F302" s="16"/>
    </row>
    <row r="303" spans="1:6" x14ac:dyDescent="0.2">
      <c r="A303" s="38" t="s">
        <v>17</v>
      </c>
      <c r="B303" s="10"/>
      <c r="C303" s="10"/>
      <c r="D303" s="10"/>
      <c r="E303" s="51">
        <f t="shared" si="14"/>
        <v>0</v>
      </c>
      <c r="F303" s="16"/>
    </row>
    <row r="304" spans="1:6" ht="15.75" x14ac:dyDescent="0.2">
      <c r="A304" s="49" t="s">
        <v>33</v>
      </c>
      <c r="B304" s="10">
        <f>SUM(B301:B303)</f>
        <v>0</v>
      </c>
      <c r="C304" s="10">
        <f>SUM(C301:C303)</f>
        <v>0</v>
      </c>
      <c r="D304" s="10">
        <f>SUM(D301:D303)</f>
        <v>0</v>
      </c>
      <c r="E304" s="50">
        <f>SUM(E301:E303)</f>
        <v>0</v>
      </c>
      <c r="F304" s="16"/>
    </row>
    <row r="305" spans="1:6" x14ac:dyDescent="0.2">
      <c r="A305" s="38" t="s">
        <v>18</v>
      </c>
      <c r="B305" s="10"/>
      <c r="C305" s="10">
        <f>1000000-1000000+500000-500000</f>
        <v>0</v>
      </c>
      <c r="D305" s="10"/>
      <c r="E305" s="51">
        <f>D305-C305</f>
        <v>0</v>
      </c>
      <c r="F305" s="16"/>
    </row>
    <row r="306" spans="1:6" x14ac:dyDescent="0.2">
      <c r="A306" s="38" t="s">
        <v>19</v>
      </c>
      <c r="B306" s="10"/>
      <c r="C306" s="10"/>
      <c r="D306" s="10"/>
      <c r="E306" s="51">
        <f>D306-C306</f>
        <v>0</v>
      </c>
      <c r="F306" s="16"/>
    </row>
    <row r="307" spans="1:6" x14ac:dyDescent="0.2">
      <c r="A307" s="53" t="s">
        <v>20</v>
      </c>
      <c r="B307" s="10"/>
      <c r="C307" s="10"/>
      <c r="D307" s="10"/>
      <c r="E307" s="51"/>
      <c r="F307" s="16"/>
    </row>
    <row r="308" spans="1:6" x14ac:dyDescent="0.2">
      <c r="A308" s="38" t="s">
        <v>21</v>
      </c>
      <c r="B308" s="10"/>
      <c r="C308" s="10"/>
      <c r="D308" s="10"/>
      <c r="E308" s="51">
        <f>D308-C308</f>
        <v>0</v>
      </c>
      <c r="F308" s="16"/>
    </row>
    <row r="309" spans="1:6" ht="15.75" x14ac:dyDescent="0.2">
      <c r="A309" s="49" t="s">
        <v>5</v>
      </c>
      <c r="B309" s="10">
        <f>SUM(B305:B308)</f>
        <v>0</v>
      </c>
      <c r="C309" s="10">
        <f>SUM(C305:C308)</f>
        <v>0</v>
      </c>
      <c r="D309" s="10">
        <f>SUM(D305:D308)</f>
        <v>0</v>
      </c>
      <c r="E309" s="50">
        <f>SUM(E305:E308)</f>
        <v>0</v>
      </c>
      <c r="F309" s="16"/>
    </row>
    <row r="310" spans="1:6" x14ac:dyDescent="0.2">
      <c r="A310" s="38" t="s">
        <v>22</v>
      </c>
      <c r="B310" s="10"/>
      <c r="C310" s="10"/>
      <c r="D310" s="10"/>
      <c r="E310" s="51">
        <f>D310-C310</f>
        <v>0</v>
      </c>
      <c r="F310" s="16"/>
    </row>
    <row r="311" spans="1:6" x14ac:dyDescent="0.2">
      <c r="A311" s="38" t="s">
        <v>23</v>
      </c>
      <c r="B311" s="10"/>
      <c r="C311" s="10"/>
      <c r="D311" s="10"/>
      <c r="E311" s="51">
        <f>D311-C311</f>
        <v>0</v>
      </c>
      <c r="F311" s="16"/>
    </row>
    <row r="312" spans="1:6" x14ac:dyDescent="0.2">
      <c r="A312" s="38" t="s">
        <v>24</v>
      </c>
      <c r="B312" s="10"/>
      <c r="C312" s="10"/>
      <c r="D312" s="10"/>
      <c r="E312" s="51">
        <f>D312-C312</f>
        <v>0</v>
      </c>
      <c r="F312" s="16"/>
    </row>
    <row r="313" spans="1:6" ht="15.75" x14ac:dyDescent="0.2">
      <c r="A313" s="49" t="s">
        <v>6</v>
      </c>
      <c r="B313" s="10">
        <f>SUM(B310:B312)</f>
        <v>0</v>
      </c>
      <c r="C313" s="10">
        <f>SUM(C310:C312)</f>
        <v>0</v>
      </c>
      <c r="D313" s="10">
        <f>SUM(D310:D312)</f>
        <v>0</v>
      </c>
      <c r="E313" s="50">
        <f>SUM(E310:E312)</f>
        <v>0</v>
      </c>
      <c r="F313" s="16"/>
    </row>
    <row r="314" spans="1:6" s="25" customFormat="1" ht="16.5" customHeight="1" x14ac:dyDescent="0.45">
      <c r="A314" s="55" t="s">
        <v>25</v>
      </c>
      <c r="B314" s="10"/>
      <c r="C314" s="10"/>
      <c r="D314" s="10"/>
      <c r="E314" s="51">
        <f>D314-C314</f>
        <v>0</v>
      </c>
      <c r="F314" s="16"/>
    </row>
    <row r="315" spans="1:6" ht="15.75" x14ac:dyDescent="0.2">
      <c r="A315" s="56" t="s">
        <v>34</v>
      </c>
      <c r="B315" s="57">
        <f>+B300+B304+B309+B313</f>
        <v>0</v>
      </c>
      <c r="C315" s="57">
        <f>+C300+C304+C309+C313</f>
        <v>0</v>
      </c>
      <c r="D315" s="57">
        <f>+D300+D304+D309+D313</f>
        <v>232194</v>
      </c>
      <c r="E315" s="58">
        <f>+E300+E304+E309+E313</f>
        <v>232194</v>
      </c>
      <c r="F315" s="16"/>
    </row>
    <row r="316" spans="1:6" x14ac:dyDescent="0.2">
      <c r="A316" s="5"/>
      <c r="B316" s="1"/>
      <c r="E316" s="21"/>
      <c r="F316" s="16"/>
    </row>
    <row r="317" spans="1:6" ht="15.75" x14ac:dyDescent="0.2">
      <c r="A317" s="52" t="s">
        <v>159</v>
      </c>
      <c r="B317" s="39"/>
      <c r="C317" s="40"/>
      <c r="D317" s="40"/>
      <c r="E317" s="41"/>
      <c r="F317" s="16"/>
    </row>
    <row r="318" spans="1:6" ht="15.75" x14ac:dyDescent="0.25">
      <c r="A318" s="42"/>
      <c r="B318" s="43"/>
      <c r="C318" s="44"/>
      <c r="D318" s="44"/>
      <c r="E318" s="45"/>
      <c r="F318" s="16"/>
    </row>
    <row r="319" spans="1:6" x14ac:dyDescent="0.2">
      <c r="A319" s="38" t="s">
        <v>2</v>
      </c>
      <c r="B319" s="10">
        <f>+B11+B33+B55+B77+B99+B121+B143+B165+B187+B209+B231+B253+B275+B297</f>
        <v>1914588.18</v>
      </c>
      <c r="C319" s="10">
        <f>+C11+C33+C55+C77+C99+C121+C143+C165+C187+C209+C231+C253+C275+C297</f>
        <v>2282089</v>
      </c>
      <c r="D319" s="10">
        <f>+D11+D33+D55+D77+D99+D121+D143+D165+D187+D209+D231+D253+D275+D297</f>
        <v>2507619</v>
      </c>
      <c r="E319" s="46">
        <f>D319-C319</f>
        <v>225530</v>
      </c>
      <c r="F319" s="16"/>
    </row>
    <row r="320" spans="1:6" x14ac:dyDescent="0.2">
      <c r="A320" s="38" t="s">
        <v>3</v>
      </c>
      <c r="B320" s="10">
        <f t="shared" ref="B320:D334" si="15">+B12+B34+B56+B78+B100+B122+B144+B166+B188+B210+B232+B254+B276+B298</f>
        <v>0</v>
      </c>
      <c r="C320" s="10">
        <f t="shared" si="15"/>
        <v>0</v>
      </c>
      <c r="D320" s="10">
        <f t="shared" si="15"/>
        <v>0</v>
      </c>
      <c r="E320" s="51">
        <f>D320-C320</f>
        <v>0</v>
      </c>
      <c r="F320" s="16"/>
    </row>
    <row r="321" spans="1:6" x14ac:dyDescent="0.2">
      <c r="A321" s="38" t="s">
        <v>4</v>
      </c>
      <c r="B321" s="10">
        <f t="shared" si="15"/>
        <v>745209.76000000013</v>
      </c>
      <c r="C321" s="10">
        <f t="shared" si="15"/>
        <v>753089</v>
      </c>
      <c r="D321" s="10">
        <f t="shared" si="15"/>
        <v>827515</v>
      </c>
      <c r="E321" s="51">
        <f>D321-C321</f>
        <v>74426</v>
      </c>
      <c r="F321" s="16">
        <f>+D319*33%</f>
        <v>827514.27</v>
      </c>
    </row>
    <row r="322" spans="1:6" ht="15.75" x14ac:dyDescent="0.2">
      <c r="A322" s="49" t="s">
        <v>14</v>
      </c>
      <c r="B322" s="10">
        <f>SUM(B319:B321)</f>
        <v>2659797.94</v>
      </c>
      <c r="C322" s="10">
        <f>SUM(C319:C321)</f>
        <v>3035178</v>
      </c>
      <c r="D322" s="10">
        <f>SUM(D319:D321)</f>
        <v>3335134</v>
      </c>
      <c r="E322" s="50">
        <f>SUM(E319:E321)</f>
        <v>299956</v>
      </c>
      <c r="F322" s="16"/>
    </row>
    <row r="323" spans="1:6" x14ac:dyDescent="0.2">
      <c r="A323" s="38" t="s">
        <v>15</v>
      </c>
      <c r="B323" s="10">
        <f t="shared" si="15"/>
        <v>10458</v>
      </c>
      <c r="C323" s="10">
        <f t="shared" si="15"/>
        <v>18668</v>
      </c>
      <c r="D323" s="10">
        <f t="shared" si="15"/>
        <v>14471</v>
      </c>
      <c r="E323" s="51">
        <f>D323-C323</f>
        <v>-4197</v>
      </c>
      <c r="F323" s="16"/>
    </row>
    <row r="324" spans="1:6" x14ac:dyDescent="0.2">
      <c r="A324" s="38" t="s">
        <v>16</v>
      </c>
      <c r="B324" s="10">
        <f t="shared" si="15"/>
        <v>3504818.0100000002</v>
      </c>
      <c r="C324" s="10">
        <f t="shared" si="15"/>
        <v>4165510</v>
      </c>
      <c r="D324" s="10">
        <f t="shared" si="15"/>
        <v>3090366</v>
      </c>
      <c r="E324" s="51">
        <f>D324-C324</f>
        <v>-1075144</v>
      </c>
      <c r="F324" s="16"/>
    </row>
    <row r="325" spans="1:6" x14ac:dyDescent="0.2">
      <c r="A325" s="38" t="s">
        <v>17</v>
      </c>
      <c r="B325" s="10">
        <f t="shared" si="15"/>
        <v>309566.74999999994</v>
      </c>
      <c r="C325" s="10">
        <f t="shared" si="15"/>
        <v>305800</v>
      </c>
      <c r="D325" s="10">
        <f t="shared" si="15"/>
        <v>201783</v>
      </c>
      <c r="E325" s="51">
        <f>D325-C325</f>
        <v>-104017</v>
      </c>
      <c r="F325" s="16"/>
    </row>
    <row r="326" spans="1:6" ht="15.75" x14ac:dyDescent="0.2">
      <c r="A326" s="49" t="s">
        <v>33</v>
      </c>
      <c r="B326" s="10">
        <f>SUM(B323:B325)</f>
        <v>3824842.7600000002</v>
      </c>
      <c r="C326" s="10">
        <f>SUM(C323:C325)</f>
        <v>4489978</v>
      </c>
      <c r="D326" s="10">
        <f>SUM(D323:D325)</f>
        <v>3306620</v>
      </c>
      <c r="E326" s="50">
        <f>SUM(E323:E325)</f>
        <v>-1183358</v>
      </c>
      <c r="F326" s="16"/>
    </row>
    <row r="327" spans="1:6" x14ac:dyDescent="0.2">
      <c r="A327" s="38" t="s">
        <v>18</v>
      </c>
      <c r="B327" s="10">
        <f t="shared" si="15"/>
        <v>1090513.1599999999</v>
      </c>
      <c r="C327" s="10">
        <f t="shared" si="15"/>
        <v>1416500</v>
      </c>
      <c r="D327" s="10">
        <f t="shared" si="15"/>
        <v>2166500</v>
      </c>
      <c r="E327" s="51">
        <f>D327-C327</f>
        <v>750000</v>
      </c>
      <c r="F327" s="16"/>
    </row>
    <row r="328" spans="1:6" x14ac:dyDescent="0.2">
      <c r="A328" s="38" t="s">
        <v>19</v>
      </c>
      <c r="B328" s="10">
        <f t="shared" si="15"/>
        <v>250</v>
      </c>
      <c r="C328" s="10">
        <f t="shared" si="15"/>
        <v>0</v>
      </c>
      <c r="D328" s="10">
        <f t="shared" si="15"/>
        <v>0</v>
      </c>
      <c r="E328" s="51">
        <f>D328-C328</f>
        <v>0</v>
      </c>
      <c r="F328" s="16"/>
    </row>
    <row r="329" spans="1:6" x14ac:dyDescent="0.2">
      <c r="A329" s="53" t="s">
        <v>20</v>
      </c>
      <c r="B329" s="10">
        <f t="shared" si="15"/>
        <v>0</v>
      </c>
      <c r="C329" s="10">
        <f t="shared" si="15"/>
        <v>0</v>
      </c>
      <c r="D329" s="10">
        <f t="shared" si="15"/>
        <v>0</v>
      </c>
      <c r="E329" s="51"/>
      <c r="F329" s="16"/>
    </row>
    <row r="330" spans="1:6" x14ac:dyDescent="0.2">
      <c r="A330" s="38" t="s">
        <v>21</v>
      </c>
      <c r="B330" s="10">
        <f t="shared" si="15"/>
        <v>0</v>
      </c>
      <c r="C330" s="10">
        <f t="shared" si="15"/>
        <v>0</v>
      </c>
      <c r="D330" s="10">
        <f t="shared" si="15"/>
        <v>0</v>
      </c>
      <c r="E330" s="51">
        <f>D330-C330</f>
        <v>0</v>
      </c>
      <c r="F330" s="16"/>
    </row>
    <row r="331" spans="1:6" ht="15.75" x14ac:dyDescent="0.2">
      <c r="A331" s="49" t="s">
        <v>5</v>
      </c>
      <c r="B331" s="10">
        <f>SUM(B327:B330)</f>
        <v>1090763.1599999999</v>
      </c>
      <c r="C331" s="10">
        <f>SUM(C327:C330)</f>
        <v>1416500</v>
      </c>
      <c r="D331" s="10">
        <f>SUM(D327:D330)</f>
        <v>2166500</v>
      </c>
      <c r="E331" s="50">
        <f>SUM(E327:E330)</f>
        <v>750000</v>
      </c>
      <c r="F331" s="16"/>
    </row>
    <row r="332" spans="1:6" x14ac:dyDescent="0.2">
      <c r="A332" s="38" t="s">
        <v>22</v>
      </c>
      <c r="B332" s="10">
        <f t="shared" si="15"/>
        <v>40316</v>
      </c>
      <c r="C332" s="10">
        <f t="shared" si="15"/>
        <v>142500</v>
      </c>
      <c r="D332" s="10">
        <f t="shared" si="15"/>
        <v>112211</v>
      </c>
      <c r="E332" s="51">
        <f>D332-C332</f>
        <v>-30289</v>
      </c>
      <c r="F332" s="16"/>
    </row>
    <row r="333" spans="1:6" x14ac:dyDescent="0.2">
      <c r="A333" s="38" t="s">
        <v>23</v>
      </c>
      <c r="B333" s="10">
        <f t="shared" si="15"/>
        <v>0</v>
      </c>
      <c r="C333" s="10">
        <f t="shared" si="15"/>
        <v>0</v>
      </c>
      <c r="D333" s="10">
        <f t="shared" si="15"/>
        <v>0</v>
      </c>
      <c r="E333" s="51">
        <f>D333-C333</f>
        <v>0</v>
      </c>
      <c r="F333" s="16"/>
    </row>
    <row r="334" spans="1:6" x14ac:dyDescent="0.2">
      <c r="A334" s="38" t="s">
        <v>24</v>
      </c>
      <c r="B334" s="10">
        <f t="shared" si="15"/>
        <v>0</v>
      </c>
      <c r="C334" s="10">
        <f t="shared" si="15"/>
        <v>0</v>
      </c>
      <c r="D334" s="10">
        <f t="shared" si="15"/>
        <v>0</v>
      </c>
      <c r="E334" s="51">
        <f>D334-C334</f>
        <v>0</v>
      </c>
      <c r="F334" s="16"/>
    </row>
    <row r="335" spans="1:6" ht="15.75" x14ac:dyDescent="0.2">
      <c r="A335" s="49" t="s">
        <v>6</v>
      </c>
      <c r="B335" s="10">
        <f>SUM(B332:B334)</f>
        <v>40316</v>
      </c>
      <c r="C335" s="10">
        <f>SUM(C332:C334)</f>
        <v>142500</v>
      </c>
      <c r="D335" s="10">
        <f>SUM(D332:D334)</f>
        <v>112211</v>
      </c>
      <c r="E335" s="50">
        <f>SUM(E332:E334)</f>
        <v>-30289</v>
      </c>
      <c r="F335" s="16"/>
    </row>
    <row r="336" spans="1:6" ht="15.75" x14ac:dyDescent="0.2">
      <c r="A336" s="55" t="s">
        <v>25</v>
      </c>
      <c r="B336" s="10">
        <f t="shared" ref="B336:D336" si="16">+B28+B50+B72+B94+B116+B138+B160+B182+B204+B226+B248+B270+B292+B314</f>
        <v>0</v>
      </c>
      <c r="C336" s="10">
        <f t="shared" si="16"/>
        <v>0</v>
      </c>
      <c r="D336" s="10">
        <f t="shared" si="16"/>
        <v>0</v>
      </c>
      <c r="E336" s="51">
        <f>D336-C336</f>
        <v>0</v>
      </c>
      <c r="F336" s="16"/>
    </row>
    <row r="337" spans="1:6" ht="15.75" x14ac:dyDescent="0.2">
      <c r="A337" s="56" t="s">
        <v>34</v>
      </c>
      <c r="B337" s="57">
        <f>+B322+B326+B331+B335</f>
        <v>7615719.8600000003</v>
      </c>
      <c r="C337" s="57">
        <f>+C322+C326+C331+C335</f>
        <v>9084156</v>
      </c>
      <c r="D337" s="57">
        <f>+D322+D326+D331+D335</f>
        <v>8920465</v>
      </c>
      <c r="E337" s="58">
        <f>+E322+E326+E331+E335</f>
        <v>-163691</v>
      </c>
      <c r="F337" s="16"/>
    </row>
    <row r="343" spans="1:6" x14ac:dyDescent="0.2">
      <c r="F343" s="16">
        <f>+D341*40%</f>
        <v>0</v>
      </c>
    </row>
    <row r="364" spans="6:6" x14ac:dyDescent="0.2">
      <c r="F364" s="16">
        <f>+D362*40%</f>
        <v>0</v>
      </c>
    </row>
    <row r="385" spans="6:6" x14ac:dyDescent="0.2">
      <c r="F385" s="16">
        <f>+D383*40%</f>
        <v>0</v>
      </c>
    </row>
    <row r="406" spans="6:6" x14ac:dyDescent="0.2">
      <c r="F406" s="16">
        <f>+D404*40%</f>
        <v>0</v>
      </c>
    </row>
    <row r="427" spans="6:6" x14ac:dyDescent="0.2">
      <c r="F427" s="16">
        <f>+D425*40%</f>
        <v>0</v>
      </c>
    </row>
    <row r="448" spans="6:6" x14ac:dyDescent="0.2">
      <c r="F448" s="16">
        <f>+D446*40%</f>
        <v>0</v>
      </c>
    </row>
    <row r="469" spans="6:6" x14ac:dyDescent="0.2">
      <c r="F469" s="16">
        <f>+D467*40%</f>
        <v>0</v>
      </c>
    </row>
    <row r="490" spans="6:6" x14ac:dyDescent="0.2">
      <c r="F490" s="16">
        <f>+D488*40%</f>
        <v>0</v>
      </c>
    </row>
    <row r="511" spans="6:6" x14ac:dyDescent="0.2">
      <c r="F511" s="16">
        <f>+D509*40%</f>
        <v>0</v>
      </c>
    </row>
    <row r="532" spans="6:6" x14ac:dyDescent="0.2">
      <c r="F532" s="16">
        <f>+D530*40%</f>
        <v>0</v>
      </c>
    </row>
    <row r="553" spans="6:6" x14ac:dyDescent="0.2">
      <c r="F553" s="16">
        <f>+D551*40%</f>
        <v>0</v>
      </c>
    </row>
    <row r="574" spans="6:6" x14ac:dyDescent="0.2">
      <c r="F574" s="16">
        <f>+D572*40%</f>
        <v>0</v>
      </c>
    </row>
    <row r="595" spans="6:6" x14ac:dyDescent="0.2">
      <c r="F595" s="16">
        <f>+D593*40%</f>
        <v>0</v>
      </c>
    </row>
    <row r="616" spans="6:6" x14ac:dyDescent="0.2">
      <c r="F616" s="16">
        <f>+D614*40%</f>
        <v>0</v>
      </c>
    </row>
    <row r="637" spans="6:6" x14ac:dyDescent="0.2">
      <c r="F637" s="16">
        <f>+D635*40%</f>
        <v>0</v>
      </c>
    </row>
    <row r="658" spans="6:6" x14ac:dyDescent="0.2">
      <c r="F658" s="16">
        <f>+D656*40%</f>
        <v>0</v>
      </c>
    </row>
    <row r="679" spans="6:6" x14ac:dyDescent="0.2">
      <c r="F679" s="16">
        <f>+D677*40%</f>
        <v>0</v>
      </c>
    </row>
    <row r="700" spans="6:6" x14ac:dyDescent="0.2">
      <c r="F700" s="16">
        <f>+D698*40%</f>
        <v>0</v>
      </c>
    </row>
    <row r="721" spans="6:6" x14ac:dyDescent="0.2">
      <c r="F721" s="16">
        <f>+D719*40%</f>
        <v>0</v>
      </c>
    </row>
    <row r="742" spans="6:6" x14ac:dyDescent="0.2">
      <c r="F742" s="16">
        <f>+D740*40%</f>
        <v>0</v>
      </c>
    </row>
    <row r="763" spans="6:6" x14ac:dyDescent="0.2">
      <c r="F763" s="16">
        <f>+D761*40%</f>
        <v>0</v>
      </c>
    </row>
  </sheetData>
  <printOptions horizontalCentered="1"/>
  <pageMargins left="0.7" right="0.25" top="0.75" bottom="0.25" header="0.3" footer="0.3"/>
  <pageSetup scale="55" firstPageNumber="42" orientation="portrait" useFirstPageNumber="1" r:id="rId1"/>
  <headerFooter>
    <oddFooter>&amp;C&amp;18Page &amp;P</oddFooter>
  </headerFooter>
  <rowBreaks count="4" manualBreakCount="4">
    <brk id="73" max="4" man="1"/>
    <brk id="139" max="4" man="1"/>
    <brk id="205" max="4" man="1"/>
    <brk id="271" max="4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06EA7-BC33-4301-BF62-D92474FB6597}">
  <sheetPr>
    <tabColor theme="6" tint="0.59999389629810485"/>
  </sheetPr>
  <dimension ref="A1:F73"/>
  <sheetViews>
    <sheetView zoomScale="70" zoomScaleNormal="70" workbookViewId="0">
      <pane xSplit="1" ySplit="8" topLeftCell="B9" activePane="bottomRight" state="frozen"/>
      <selection activeCell="G34" sqref="G34"/>
      <selection pane="topRight" activeCell="G34" sqref="G34"/>
      <selection pane="bottomLeft" activeCell="G34" sqref="G34"/>
      <selection pane="bottomRight" activeCell="B9" sqref="B9"/>
    </sheetView>
  </sheetViews>
  <sheetFormatPr defaultColWidth="8.88671875" defaultRowHeight="15" x14ac:dyDescent="0.2"/>
  <cols>
    <col min="1" max="1" width="43.88671875" style="3" customWidth="1"/>
    <col min="2" max="2" width="19.77734375" style="2" customWidth="1"/>
    <col min="3" max="5" width="19.77734375" style="20" customWidth="1"/>
    <col min="6" max="7" width="10.109375" style="3" bestFit="1" customWidth="1"/>
    <col min="8" max="16384" width="8.88671875" style="3"/>
  </cols>
  <sheetData>
    <row r="1" spans="1:5" ht="20.100000000000001" customHeight="1" x14ac:dyDescent="0.25">
      <c r="A1" s="116" t="s">
        <v>0</v>
      </c>
      <c r="B1" s="13"/>
      <c r="C1" s="14"/>
      <c r="D1" s="14"/>
      <c r="E1" s="15"/>
    </row>
    <row r="2" spans="1:5" ht="20.100000000000001" customHeight="1" x14ac:dyDescent="0.25">
      <c r="A2" s="117" t="s">
        <v>9</v>
      </c>
      <c r="B2" s="19" t="s">
        <v>27</v>
      </c>
      <c r="E2" s="21"/>
    </row>
    <row r="3" spans="1:5" ht="20.100000000000001" customHeight="1" x14ac:dyDescent="0.25">
      <c r="A3" s="22" t="s">
        <v>10</v>
      </c>
      <c r="B3" s="23"/>
      <c r="E3" s="21"/>
    </row>
    <row r="4" spans="1:5" ht="20.100000000000001" customHeight="1" thickBot="1" x14ac:dyDescent="0.3">
      <c r="A4" s="22" t="s">
        <v>160</v>
      </c>
      <c r="B4" s="23"/>
      <c r="E4" s="21"/>
    </row>
    <row r="5" spans="1:5" ht="20.25" customHeight="1" thickTop="1" x14ac:dyDescent="0.25">
      <c r="A5" s="112" t="s">
        <v>30</v>
      </c>
      <c r="B5" s="28" t="s">
        <v>7</v>
      </c>
      <c r="C5" s="29" t="s">
        <v>8</v>
      </c>
      <c r="D5" s="29" t="s">
        <v>8</v>
      </c>
      <c r="E5" s="30" t="s">
        <v>11</v>
      </c>
    </row>
    <row r="6" spans="1:5" ht="19.5" customHeight="1" x14ac:dyDescent="0.2">
      <c r="A6" s="113" t="s">
        <v>1</v>
      </c>
      <c r="B6" s="33" t="s">
        <v>12</v>
      </c>
      <c r="C6" s="33" t="s">
        <v>12</v>
      </c>
      <c r="D6" s="33" t="s">
        <v>13</v>
      </c>
      <c r="E6" s="33" t="s">
        <v>12</v>
      </c>
    </row>
    <row r="7" spans="1:5" ht="15.75" x14ac:dyDescent="0.25">
      <c r="A7" s="118" t="s">
        <v>161</v>
      </c>
      <c r="B7" s="32"/>
      <c r="C7" s="33"/>
      <c r="D7" s="33"/>
      <c r="E7" s="33"/>
    </row>
    <row r="8" spans="1:5" ht="15.75" x14ac:dyDescent="0.25">
      <c r="A8" s="119"/>
      <c r="B8" s="36"/>
      <c r="C8" s="37"/>
      <c r="D8" s="37"/>
      <c r="E8" s="37"/>
    </row>
    <row r="9" spans="1:5" ht="15.75" x14ac:dyDescent="0.25">
      <c r="A9" s="120"/>
      <c r="B9" s="89"/>
      <c r="C9" s="90"/>
      <c r="D9" s="90"/>
      <c r="E9" s="91"/>
    </row>
    <row r="10" spans="1:5" ht="15.75" x14ac:dyDescent="0.25">
      <c r="A10" s="9"/>
      <c r="B10" s="92"/>
      <c r="C10" s="44"/>
      <c r="D10" s="44"/>
      <c r="E10" s="45"/>
    </row>
    <row r="11" spans="1:5" x14ac:dyDescent="0.2">
      <c r="A11" s="121" t="s">
        <v>2</v>
      </c>
      <c r="B11" s="81"/>
      <c r="C11" s="93">
        <v>0</v>
      </c>
      <c r="D11" s="93"/>
      <c r="E11" s="46">
        <f>D11-C11</f>
        <v>0</v>
      </c>
    </row>
    <row r="12" spans="1:5" x14ac:dyDescent="0.2">
      <c r="A12" s="110" t="s">
        <v>3</v>
      </c>
      <c r="B12" s="81"/>
      <c r="C12" s="93">
        <v>0</v>
      </c>
      <c r="D12" s="93"/>
      <c r="E12" s="51">
        <f t="shared" ref="E12:E17" si="0">D12-C12</f>
        <v>0</v>
      </c>
    </row>
    <row r="13" spans="1:5" x14ac:dyDescent="0.2">
      <c r="A13" s="110" t="s">
        <v>4</v>
      </c>
      <c r="B13" s="81"/>
      <c r="C13" s="93">
        <v>0</v>
      </c>
      <c r="D13" s="93"/>
      <c r="E13" s="51">
        <f>D13-C13</f>
        <v>0</v>
      </c>
    </row>
    <row r="14" spans="1:5" ht="15.75" x14ac:dyDescent="0.25">
      <c r="A14" s="122" t="s">
        <v>14</v>
      </c>
      <c r="B14" s="81">
        <v>0</v>
      </c>
      <c r="C14" s="93">
        <v>0</v>
      </c>
      <c r="D14" s="93">
        <v>0</v>
      </c>
      <c r="E14" s="50">
        <f>SUM(E11:E13)</f>
        <v>0</v>
      </c>
    </row>
    <row r="15" spans="1:5" x14ac:dyDescent="0.2">
      <c r="A15" s="110" t="s">
        <v>15</v>
      </c>
      <c r="B15" s="81"/>
      <c r="C15" s="93">
        <v>0</v>
      </c>
      <c r="D15" s="93"/>
      <c r="E15" s="51">
        <f t="shared" si="0"/>
        <v>0</v>
      </c>
    </row>
    <row r="16" spans="1:5" x14ac:dyDescent="0.2">
      <c r="A16" s="110" t="s">
        <v>16</v>
      </c>
      <c r="B16" s="81"/>
      <c r="C16" s="93">
        <v>0</v>
      </c>
      <c r="D16" s="93"/>
      <c r="E16" s="51">
        <f t="shared" si="0"/>
        <v>0</v>
      </c>
    </row>
    <row r="17" spans="1:6" x14ac:dyDescent="0.2">
      <c r="A17" s="110" t="s">
        <v>17</v>
      </c>
      <c r="B17" s="81"/>
      <c r="C17" s="93">
        <v>0</v>
      </c>
      <c r="D17" s="93"/>
      <c r="E17" s="51">
        <f t="shared" si="0"/>
        <v>0</v>
      </c>
    </row>
    <row r="18" spans="1:6" ht="15.75" x14ac:dyDescent="0.25">
      <c r="A18" s="122" t="s">
        <v>33</v>
      </c>
      <c r="B18" s="81">
        <f>SUM(B15:B17)</f>
        <v>0</v>
      </c>
      <c r="C18" s="93">
        <v>0</v>
      </c>
      <c r="D18" s="93">
        <f>SUM(D15:D17)</f>
        <v>0</v>
      </c>
      <c r="E18" s="50">
        <f>SUM(E15:E17)</f>
        <v>0</v>
      </c>
    </row>
    <row r="19" spans="1:6" x14ac:dyDescent="0.2">
      <c r="A19" s="110" t="s">
        <v>18</v>
      </c>
      <c r="B19" s="81"/>
      <c r="C19" s="93">
        <v>0</v>
      </c>
      <c r="D19" s="93"/>
      <c r="E19" s="51">
        <f>D19-C19</f>
        <v>0</v>
      </c>
    </row>
    <row r="20" spans="1:6" x14ac:dyDescent="0.2">
      <c r="A20" s="110" t="s">
        <v>19</v>
      </c>
      <c r="B20" s="81"/>
      <c r="C20" s="93">
        <v>0</v>
      </c>
      <c r="D20" s="93"/>
      <c r="E20" s="51">
        <f>D20-C20</f>
        <v>0</v>
      </c>
    </row>
    <row r="21" spans="1:6" x14ac:dyDescent="0.2">
      <c r="A21" s="53" t="s">
        <v>20</v>
      </c>
      <c r="B21" s="81"/>
      <c r="C21" s="93">
        <v>0</v>
      </c>
      <c r="D21" s="93"/>
      <c r="E21" s="51"/>
    </row>
    <row r="22" spans="1:6" x14ac:dyDescent="0.2">
      <c r="A22" s="110" t="s">
        <v>21</v>
      </c>
      <c r="B22" s="10">
        <v>3286878</v>
      </c>
      <c r="C22" s="93">
        <f>1758640-208000</f>
        <v>1550640</v>
      </c>
      <c r="D22" s="93">
        <f>1550640+1777858</f>
        <v>3328498</v>
      </c>
      <c r="E22" s="51">
        <f>D22-C22</f>
        <v>1777858</v>
      </c>
      <c r="F22" s="20"/>
    </row>
    <row r="23" spans="1:6" ht="15.75" x14ac:dyDescent="0.25">
      <c r="A23" s="122" t="s">
        <v>5</v>
      </c>
      <c r="B23" s="81">
        <f>SUM(B19:B22)</f>
        <v>3286878</v>
      </c>
      <c r="C23" s="93">
        <f>SUM(C19:C22)</f>
        <v>1550640</v>
      </c>
      <c r="D23" s="93">
        <f>SUM(D19:D22)</f>
        <v>3328498</v>
      </c>
      <c r="E23" s="50">
        <f>SUM(E19:E22)</f>
        <v>1777858</v>
      </c>
    </row>
    <row r="24" spans="1:6" x14ac:dyDescent="0.2">
      <c r="A24" s="110" t="s">
        <v>22</v>
      </c>
      <c r="B24" s="81"/>
      <c r="C24" s="93">
        <v>0</v>
      </c>
      <c r="D24" s="93"/>
      <c r="E24" s="51">
        <f>D24-C24</f>
        <v>0</v>
      </c>
    </row>
    <row r="25" spans="1:6" x14ac:dyDescent="0.2">
      <c r="A25" s="110" t="s">
        <v>23</v>
      </c>
      <c r="B25" s="81"/>
      <c r="C25" s="93">
        <v>0</v>
      </c>
      <c r="D25" s="93"/>
      <c r="E25" s="51">
        <f>D25-C25</f>
        <v>0</v>
      </c>
    </row>
    <row r="26" spans="1:6" x14ac:dyDescent="0.2">
      <c r="A26" s="123" t="s">
        <v>162</v>
      </c>
      <c r="B26" s="81"/>
      <c r="C26" s="93">
        <v>0</v>
      </c>
      <c r="D26" s="93"/>
      <c r="E26" s="51">
        <f>D26-C26</f>
        <v>0</v>
      </c>
    </row>
    <row r="27" spans="1:6" ht="15.75" x14ac:dyDescent="0.25">
      <c r="A27" s="122" t="s">
        <v>6</v>
      </c>
      <c r="B27" s="81">
        <f>SUM(B24:B26)</f>
        <v>0</v>
      </c>
      <c r="C27" s="93">
        <f>SUM(C24:C26)</f>
        <v>0</v>
      </c>
      <c r="D27" s="93">
        <f>SUM(D24:D26)</f>
        <v>0</v>
      </c>
      <c r="E27" s="50">
        <f>SUM(E24:E26)</f>
        <v>0</v>
      </c>
    </row>
    <row r="28" spans="1:6" s="25" customFormat="1" ht="16.5" customHeight="1" x14ac:dyDescent="0.45">
      <c r="A28" s="55" t="s">
        <v>25</v>
      </c>
      <c r="B28" s="10"/>
      <c r="C28" s="10"/>
      <c r="D28" s="10"/>
      <c r="E28" s="51">
        <f>D28-C28</f>
        <v>0</v>
      </c>
      <c r="F28" s="16"/>
    </row>
    <row r="29" spans="1:6" ht="15.75" x14ac:dyDescent="0.25">
      <c r="A29" s="124" t="s">
        <v>34</v>
      </c>
      <c r="B29" s="83">
        <f>+B14+B18+B23+B27</f>
        <v>3286878</v>
      </c>
      <c r="C29" s="95">
        <f>+C14+C18+C23+C27</f>
        <v>1550640</v>
      </c>
      <c r="D29" s="95">
        <f>+D14+D18+D23+D27</f>
        <v>3328498</v>
      </c>
      <c r="E29" s="58">
        <f>+E14+E18+E23+E27</f>
        <v>1777858</v>
      </c>
    </row>
    <row r="30" spans="1:6" hidden="1" x14ac:dyDescent="0.2">
      <c r="A30" s="5" t="s">
        <v>1</v>
      </c>
      <c r="B30" s="125"/>
      <c r="C30" s="97"/>
      <c r="D30" s="97"/>
      <c r="E30" s="65"/>
    </row>
    <row r="31" spans="1:6" ht="15.75" hidden="1" x14ac:dyDescent="0.2">
      <c r="A31" s="38" t="s">
        <v>163</v>
      </c>
      <c r="B31" s="126"/>
      <c r="C31" s="40"/>
      <c r="D31" s="40"/>
      <c r="E31" s="41"/>
    </row>
    <row r="32" spans="1:6" ht="15.75" hidden="1" x14ac:dyDescent="0.25">
      <c r="A32" s="9"/>
      <c r="B32" s="92"/>
      <c r="C32" s="44"/>
      <c r="D32" s="44"/>
      <c r="E32" s="45"/>
    </row>
    <row r="33" spans="1:5" hidden="1" x14ac:dyDescent="0.2">
      <c r="A33" s="110" t="s">
        <v>2</v>
      </c>
      <c r="B33" s="81"/>
      <c r="C33" s="93">
        <v>0</v>
      </c>
      <c r="D33" s="93"/>
      <c r="E33" s="46">
        <f>D33-C33</f>
        <v>0</v>
      </c>
    </row>
    <row r="34" spans="1:5" hidden="1" x14ac:dyDescent="0.2">
      <c r="A34" s="110" t="s">
        <v>3</v>
      </c>
      <c r="B34" s="81"/>
      <c r="C34" s="93">
        <v>0</v>
      </c>
      <c r="D34" s="93"/>
      <c r="E34" s="51">
        <f>D34-C34</f>
        <v>0</v>
      </c>
    </row>
    <row r="35" spans="1:5" hidden="1" x14ac:dyDescent="0.2">
      <c r="A35" s="110" t="s">
        <v>4</v>
      </c>
      <c r="B35" s="81"/>
      <c r="C35" s="93">
        <v>0</v>
      </c>
      <c r="D35" s="93"/>
      <c r="E35" s="51">
        <f>D35-C35</f>
        <v>0</v>
      </c>
    </row>
    <row r="36" spans="1:5" ht="15.75" hidden="1" x14ac:dyDescent="0.25">
      <c r="A36" s="122" t="s">
        <v>14</v>
      </c>
      <c r="B36" s="81">
        <v>0</v>
      </c>
      <c r="C36" s="93">
        <f>SUM(C33:C35)</f>
        <v>0</v>
      </c>
      <c r="D36" s="93">
        <v>0</v>
      </c>
      <c r="E36" s="50">
        <f>SUM(E33:E35)</f>
        <v>0</v>
      </c>
    </row>
    <row r="37" spans="1:5" hidden="1" x14ac:dyDescent="0.2">
      <c r="A37" s="110" t="s">
        <v>15</v>
      </c>
      <c r="B37" s="81"/>
      <c r="C37" s="93">
        <v>0</v>
      </c>
      <c r="D37" s="93"/>
      <c r="E37" s="51">
        <f>D37-C37</f>
        <v>0</v>
      </c>
    </row>
    <row r="38" spans="1:5" hidden="1" x14ac:dyDescent="0.2">
      <c r="A38" s="110" t="s">
        <v>16</v>
      </c>
      <c r="B38" s="81"/>
      <c r="C38" s="93">
        <v>0</v>
      </c>
      <c r="D38" s="93"/>
      <c r="E38" s="51">
        <f>D38-C38</f>
        <v>0</v>
      </c>
    </row>
    <row r="39" spans="1:5" hidden="1" x14ac:dyDescent="0.2">
      <c r="A39" s="110" t="s">
        <v>17</v>
      </c>
      <c r="B39" s="81"/>
      <c r="C39" s="93">
        <v>0</v>
      </c>
      <c r="D39" s="93"/>
      <c r="E39" s="51">
        <f>D39-C39</f>
        <v>0</v>
      </c>
    </row>
    <row r="40" spans="1:5" ht="15.75" hidden="1" x14ac:dyDescent="0.25">
      <c r="A40" s="122" t="s">
        <v>33</v>
      </c>
      <c r="B40" s="81">
        <f>SUM(B37:B39)</f>
        <v>0</v>
      </c>
      <c r="C40" s="93">
        <f>SUM(C37:C39)</f>
        <v>0</v>
      </c>
      <c r="D40" s="93">
        <f>SUM(D37:D39)</f>
        <v>0</v>
      </c>
      <c r="E40" s="50">
        <f>SUM(E37:E39)</f>
        <v>0</v>
      </c>
    </row>
    <row r="41" spans="1:5" hidden="1" x14ac:dyDescent="0.2">
      <c r="A41" s="110" t="s">
        <v>18</v>
      </c>
      <c r="B41" s="81"/>
      <c r="C41" s="93">
        <v>0</v>
      </c>
      <c r="D41" s="93"/>
      <c r="E41" s="51">
        <f>D41-C41</f>
        <v>0</v>
      </c>
    </row>
    <row r="42" spans="1:5" hidden="1" x14ac:dyDescent="0.2">
      <c r="A42" s="110" t="s">
        <v>19</v>
      </c>
      <c r="B42" s="81"/>
      <c r="C42" s="93">
        <v>0</v>
      </c>
      <c r="D42" s="93"/>
      <c r="E42" s="51">
        <f>D42-C42</f>
        <v>0</v>
      </c>
    </row>
    <row r="43" spans="1:5" hidden="1" x14ac:dyDescent="0.2">
      <c r="A43" s="53" t="s">
        <v>20</v>
      </c>
      <c r="B43" s="81"/>
      <c r="C43" s="93"/>
      <c r="D43" s="93"/>
      <c r="E43" s="51"/>
    </row>
    <row r="44" spans="1:5" hidden="1" x14ac:dyDescent="0.2">
      <c r="A44" s="110" t="s">
        <v>21</v>
      </c>
      <c r="B44" s="10"/>
      <c r="C44" s="93"/>
      <c r="D44" s="93"/>
      <c r="E44" s="51">
        <f>D44-C44</f>
        <v>0</v>
      </c>
    </row>
    <row r="45" spans="1:5" ht="15.75" hidden="1" x14ac:dyDescent="0.25">
      <c r="A45" s="122" t="s">
        <v>5</v>
      </c>
      <c r="B45" s="81">
        <f>SUM(B41:B44)</f>
        <v>0</v>
      </c>
      <c r="C45" s="93">
        <f>SUM(C41:C44)</f>
        <v>0</v>
      </c>
      <c r="D45" s="93">
        <f>SUM(D41:D44)</f>
        <v>0</v>
      </c>
      <c r="E45" s="50">
        <f>SUM(E41:E44)</f>
        <v>0</v>
      </c>
    </row>
    <row r="46" spans="1:5" hidden="1" x14ac:dyDescent="0.2">
      <c r="A46" s="110" t="s">
        <v>22</v>
      </c>
      <c r="B46" s="81"/>
      <c r="C46" s="93">
        <v>0</v>
      </c>
      <c r="D46" s="93"/>
      <c r="E46" s="51">
        <f>D46-C46</f>
        <v>0</v>
      </c>
    </row>
    <row r="47" spans="1:5" hidden="1" x14ac:dyDescent="0.2">
      <c r="A47" s="110" t="s">
        <v>23</v>
      </c>
      <c r="B47" s="81"/>
      <c r="C47" s="93">
        <v>0</v>
      </c>
      <c r="D47" s="93"/>
      <c r="E47" s="51">
        <f>D47-C47</f>
        <v>0</v>
      </c>
    </row>
    <row r="48" spans="1:5" hidden="1" x14ac:dyDescent="0.2">
      <c r="A48" s="123" t="s">
        <v>162</v>
      </c>
      <c r="B48" s="81"/>
      <c r="C48" s="93">
        <v>0</v>
      </c>
      <c r="D48" s="93"/>
      <c r="E48" s="51">
        <f>D48-C48</f>
        <v>0</v>
      </c>
    </row>
    <row r="49" spans="1:6" ht="15.75" hidden="1" x14ac:dyDescent="0.25">
      <c r="A49" s="122" t="s">
        <v>6</v>
      </c>
      <c r="B49" s="81">
        <f>SUM(B46:B48)</f>
        <v>0</v>
      </c>
      <c r="C49" s="93">
        <f>SUM(C46:C48)</f>
        <v>0</v>
      </c>
      <c r="D49" s="93">
        <f>SUM(D46:D48)</f>
        <v>0</v>
      </c>
      <c r="E49" s="50">
        <f>SUM(E46:E48)</f>
        <v>0</v>
      </c>
    </row>
    <row r="50" spans="1:6" s="25" customFormat="1" ht="16.5" hidden="1" customHeight="1" x14ac:dyDescent="0.45">
      <c r="A50" s="55" t="s">
        <v>25</v>
      </c>
      <c r="B50" s="10"/>
      <c r="C50" s="10"/>
      <c r="D50" s="10"/>
      <c r="E50" s="51">
        <f>D50-C50</f>
        <v>0</v>
      </c>
      <c r="F50" s="16"/>
    </row>
    <row r="51" spans="1:6" ht="15.75" hidden="1" x14ac:dyDescent="0.25">
      <c r="A51" s="124" t="s">
        <v>34</v>
      </c>
      <c r="B51" s="83">
        <f>+B36+B40+B45+B49</f>
        <v>0</v>
      </c>
      <c r="C51" s="95">
        <f>+C36+C40+C45+C49</f>
        <v>0</v>
      </c>
      <c r="D51" s="95">
        <f>+D36+D40+D45+D49</f>
        <v>0</v>
      </c>
      <c r="E51" s="58">
        <f>+E36+E40+E45+E49</f>
        <v>0</v>
      </c>
    </row>
    <row r="52" spans="1:6" hidden="1" x14ac:dyDescent="0.2">
      <c r="A52" s="127"/>
      <c r="B52" s="101"/>
      <c r="C52" s="96"/>
      <c r="D52" s="96"/>
      <c r="E52" s="60"/>
    </row>
    <row r="53" spans="1:6" ht="15.75" hidden="1" x14ac:dyDescent="0.2">
      <c r="A53" s="52" t="s">
        <v>164</v>
      </c>
      <c r="B53" s="126"/>
      <c r="C53" s="40"/>
      <c r="D53" s="40"/>
      <c r="E53" s="41"/>
    </row>
    <row r="54" spans="1:6" ht="15.75" hidden="1" x14ac:dyDescent="0.25">
      <c r="A54" s="9"/>
      <c r="B54" s="92"/>
      <c r="C54" s="44"/>
      <c r="D54" s="44"/>
      <c r="E54" s="45"/>
    </row>
    <row r="55" spans="1:6" hidden="1" x14ac:dyDescent="0.2">
      <c r="A55" s="110" t="s">
        <v>2</v>
      </c>
      <c r="B55" s="81">
        <f t="shared" ref="B55:D57" si="1">+B11+B33</f>
        <v>0</v>
      </c>
      <c r="C55" s="93">
        <f t="shared" si="1"/>
        <v>0</v>
      </c>
      <c r="D55" s="93">
        <f t="shared" si="1"/>
        <v>0</v>
      </c>
      <c r="E55" s="46">
        <f t="shared" ref="E55:E61" si="2">D55-C55</f>
        <v>0</v>
      </c>
    </row>
    <row r="56" spans="1:6" hidden="1" x14ac:dyDescent="0.2">
      <c r="A56" s="110" t="s">
        <v>3</v>
      </c>
      <c r="B56" s="81">
        <f t="shared" si="1"/>
        <v>0</v>
      </c>
      <c r="C56" s="93">
        <f t="shared" si="1"/>
        <v>0</v>
      </c>
      <c r="D56" s="93">
        <f t="shared" si="1"/>
        <v>0</v>
      </c>
      <c r="E56" s="51">
        <f t="shared" si="2"/>
        <v>0</v>
      </c>
    </row>
    <row r="57" spans="1:6" hidden="1" x14ac:dyDescent="0.2">
      <c r="A57" s="110" t="s">
        <v>4</v>
      </c>
      <c r="B57" s="81">
        <f t="shared" si="1"/>
        <v>0</v>
      </c>
      <c r="C57" s="93">
        <f t="shared" si="1"/>
        <v>0</v>
      </c>
      <c r="D57" s="93">
        <f t="shared" si="1"/>
        <v>0</v>
      </c>
      <c r="E57" s="51">
        <f t="shared" si="2"/>
        <v>0</v>
      </c>
    </row>
    <row r="58" spans="1:6" ht="15.75" hidden="1" x14ac:dyDescent="0.25">
      <c r="A58" s="122" t="s">
        <v>14</v>
      </c>
      <c r="B58" s="81">
        <f>SUM(B55:B57)</f>
        <v>0</v>
      </c>
      <c r="C58" s="93">
        <f>SUM(C55:C57)</f>
        <v>0</v>
      </c>
      <c r="D58" s="93">
        <f>SUM(D55:D57)</f>
        <v>0</v>
      </c>
      <c r="E58" s="50">
        <f>SUM(E55:E57)</f>
        <v>0</v>
      </c>
    </row>
    <row r="59" spans="1:6" hidden="1" x14ac:dyDescent="0.2">
      <c r="A59" s="110" t="s">
        <v>15</v>
      </c>
      <c r="B59" s="81">
        <f t="shared" ref="B59:D61" si="3">+B15+B37</f>
        <v>0</v>
      </c>
      <c r="C59" s="93">
        <f t="shared" si="3"/>
        <v>0</v>
      </c>
      <c r="D59" s="93">
        <f t="shared" si="3"/>
        <v>0</v>
      </c>
      <c r="E59" s="51">
        <f t="shared" si="2"/>
        <v>0</v>
      </c>
    </row>
    <row r="60" spans="1:6" hidden="1" x14ac:dyDescent="0.2">
      <c r="A60" s="110" t="s">
        <v>16</v>
      </c>
      <c r="B60" s="81">
        <f t="shared" si="3"/>
        <v>0</v>
      </c>
      <c r="C60" s="93">
        <f t="shared" si="3"/>
        <v>0</v>
      </c>
      <c r="D60" s="93">
        <f t="shared" si="3"/>
        <v>0</v>
      </c>
      <c r="E60" s="51">
        <f t="shared" si="2"/>
        <v>0</v>
      </c>
    </row>
    <row r="61" spans="1:6" hidden="1" x14ac:dyDescent="0.2">
      <c r="A61" s="110" t="s">
        <v>17</v>
      </c>
      <c r="B61" s="81">
        <f t="shared" si="3"/>
        <v>0</v>
      </c>
      <c r="C61" s="93">
        <f t="shared" si="3"/>
        <v>0</v>
      </c>
      <c r="D61" s="93">
        <f t="shared" si="3"/>
        <v>0</v>
      </c>
      <c r="E61" s="51">
        <f t="shared" si="2"/>
        <v>0</v>
      </c>
    </row>
    <row r="62" spans="1:6" ht="15.75" hidden="1" x14ac:dyDescent="0.25">
      <c r="A62" s="122" t="s">
        <v>33</v>
      </c>
      <c r="B62" s="81">
        <f>SUM(B59:B61)</f>
        <v>0</v>
      </c>
      <c r="C62" s="93">
        <f>SUM(C59:C61)</f>
        <v>0</v>
      </c>
      <c r="D62" s="93">
        <f>SUM(D59:D61)</f>
        <v>0</v>
      </c>
      <c r="E62" s="50">
        <f>SUM(E59:E61)</f>
        <v>0</v>
      </c>
    </row>
    <row r="63" spans="1:6" hidden="1" x14ac:dyDescent="0.2">
      <c r="A63" s="110" t="s">
        <v>18</v>
      </c>
      <c r="B63" s="81">
        <f t="shared" ref="B63:D66" si="4">+B19+B41</f>
        <v>0</v>
      </c>
      <c r="C63" s="93">
        <f t="shared" si="4"/>
        <v>0</v>
      </c>
      <c r="D63" s="93">
        <f t="shared" si="4"/>
        <v>0</v>
      </c>
      <c r="E63" s="51">
        <f>D63-C63</f>
        <v>0</v>
      </c>
    </row>
    <row r="64" spans="1:6" hidden="1" x14ac:dyDescent="0.2">
      <c r="A64" s="110" t="s">
        <v>19</v>
      </c>
      <c r="B64" s="81">
        <f t="shared" si="4"/>
        <v>0</v>
      </c>
      <c r="C64" s="93">
        <f t="shared" si="4"/>
        <v>0</v>
      </c>
      <c r="D64" s="93">
        <f t="shared" si="4"/>
        <v>0</v>
      </c>
      <c r="E64" s="51">
        <f>D64-C64</f>
        <v>0</v>
      </c>
    </row>
    <row r="65" spans="1:6" hidden="1" x14ac:dyDescent="0.2">
      <c r="A65" s="82" t="s">
        <v>20</v>
      </c>
      <c r="B65" s="81">
        <f t="shared" si="4"/>
        <v>0</v>
      </c>
      <c r="C65" s="93">
        <f t="shared" si="4"/>
        <v>0</v>
      </c>
      <c r="D65" s="93">
        <f t="shared" si="4"/>
        <v>0</v>
      </c>
      <c r="E65" s="51"/>
    </row>
    <row r="66" spans="1:6" hidden="1" x14ac:dyDescent="0.2">
      <c r="A66" s="110" t="s">
        <v>21</v>
      </c>
      <c r="B66" s="81">
        <f t="shared" si="4"/>
        <v>3286878</v>
      </c>
      <c r="C66" s="93">
        <f t="shared" si="4"/>
        <v>1550640</v>
      </c>
      <c r="D66" s="93">
        <f t="shared" si="4"/>
        <v>3328498</v>
      </c>
      <c r="E66" s="51">
        <f>D66-C66</f>
        <v>1777858</v>
      </c>
    </row>
    <row r="67" spans="1:6" ht="15.75" hidden="1" x14ac:dyDescent="0.25">
      <c r="A67" s="122" t="s">
        <v>5</v>
      </c>
      <c r="B67" s="81">
        <f>SUM(B63:B66)</f>
        <v>3286878</v>
      </c>
      <c r="C67" s="93">
        <f>SUM(C63:C66)</f>
        <v>1550640</v>
      </c>
      <c r="D67" s="93">
        <f>SUM(D63:D66)</f>
        <v>3328498</v>
      </c>
      <c r="E67" s="50">
        <f>SUM(E63:E66)</f>
        <v>1777858</v>
      </c>
    </row>
    <row r="68" spans="1:6" hidden="1" x14ac:dyDescent="0.2">
      <c r="A68" s="110" t="s">
        <v>22</v>
      </c>
      <c r="B68" s="81">
        <f t="shared" ref="B68:D70" si="5">+B24+B46</f>
        <v>0</v>
      </c>
      <c r="C68" s="93">
        <f t="shared" si="5"/>
        <v>0</v>
      </c>
      <c r="D68" s="93">
        <f t="shared" si="5"/>
        <v>0</v>
      </c>
      <c r="E68" s="51">
        <f>D68-C68</f>
        <v>0</v>
      </c>
    </row>
    <row r="69" spans="1:6" hidden="1" x14ac:dyDescent="0.2">
      <c r="A69" s="110" t="s">
        <v>23</v>
      </c>
      <c r="B69" s="81">
        <f t="shared" si="5"/>
        <v>0</v>
      </c>
      <c r="C69" s="93">
        <f t="shared" si="5"/>
        <v>0</v>
      </c>
      <c r="D69" s="93">
        <f t="shared" si="5"/>
        <v>0</v>
      </c>
      <c r="E69" s="51">
        <f>D69-C69</f>
        <v>0</v>
      </c>
    </row>
    <row r="70" spans="1:6" hidden="1" x14ac:dyDescent="0.2">
      <c r="A70" s="123" t="s">
        <v>162</v>
      </c>
      <c r="B70" s="81">
        <f t="shared" si="5"/>
        <v>0</v>
      </c>
      <c r="C70" s="93">
        <f t="shared" si="5"/>
        <v>0</v>
      </c>
      <c r="D70" s="93">
        <f t="shared" si="5"/>
        <v>0</v>
      </c>
      <c r="E70" s="51">
        <f>D70-C70</f>
        <v>0</v>
      </c>
    </row>
    <row r="71" spans="1:6" ht="15.75" hidden="1" x14ac:dyDescent="0.25">
      <c r="A71" s="122" t="s">
        <v>6</v>
      </c>
      <c r="B71" s="81">
        <f>SUM(B68:B70)</f>
        <v>0</v>
      </c>
      <c r="C71" s="93">
        <f>SUM(C68:C70)</f>
        <v>0</v>
      </c>
      <c r="D71" s="93">
        <f>SUM(D68:D70)</f>
        <v>0</v>
      </c>
      <c r="E71" s="50">
        <f>SUM(E68:E70)</f>
        <v>0</v>
      </c>
    </row>
    <row r="72" spans="1:6" s="25" customFormat="1" ht="16.5" hidden="1" customHeight="1" x14ac:dyDescent="0.45">
      <c r="A72" s="55" t="s">
        <v>25</v>
      </c>
      <c r="B72" s="81">
        <f>+B28+B50</f>
        <v>0</v>
      </c>
      <c r="C72" s="93">
        <f>+C28+C50</f>
        <v>0</v>
      </c>
      <c r="D72" s="93">
        <f>+D28+D50</f>
        <v>0</v>
      </c>
      <c r="E72" s="51">
        <f>D72-C72</f>
        <v>0</v>
      </c>
      <c r="F72" s="16"/>
    </row>
    <row r="73" spans="1:6" ht="15.75" hidden="1" x14ac:dyDescent="0.25">
      <c r="A73" s="124" t="s">
        <v>34</v>
      </c>
      <c r="B73" s="83">
        <f>+B58+B62+B67+B71</f>
        <v>3286878</v>
      </c>
      <c r="C73" s="95">
        <f>+C58+C62+C67+C71</f>
        <v>1550640</v>
      </c>
      <c r="D73" s="95">
        <f>+D58+D62+D67+D71</f>
        <v>3328498</v>
      </c>
      <c r="E73" s="58">
        <f>+E58+E62+E67+E71</f>
        <v>1777858</v>
      </c>
    </row>
  </sheetData>
  <printOptions horizontalCentered="1"/>
  <pageMargins left="0.7" right="0.25" top="0.75" bottom="0.25" header="0.3" footer="0.3"/>
  <pageSetup scale="55" firstPageNumber="47" orientation="portrait" useFirstPageNumber="1" r:id="rId1"/>
  <headerFooter>
    <oddFooter>&amp;C&amp;18Page &amp;P</oddFooter>
  </headerFooter>
  <rowBreaks count="2" manualBreakCount="2">
    <brk id="70" max="4" man="1"/>
    <brk id="1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BOR4aInst</vt:lpstr>
      <vt:lpstr>BOR 4a Research</vt:lpstr>
      <vt:lpstr>BOR 4a Acad Suprt</vt:lpstr>
      <vt:lpstr>BOR 4a Student Services</vt:lpstr>
      <vt:lpstr>BOR 4a Inst Spt</vt:lpstr>
      <vt:lpstr>BOR 4a Scholar</vt:lpstr>
      <vt:lpstr>BOR 4a O&amp;M</vt:lpstr>
      <vt:lpstr>BOR 4a Athletic Tran</vt:lpstr>
      <vt:lpstr>'BOR 4a Acad Suprt'!Print_Area</vt:lpstr>
      <vt:lpstr>'BOR 4a Athletic Tran'!Print_Area</vt:lpstr>
      <vt:lpstr>'BOR 4a Inst Spt'!Print_Area</vt:lpstr>
      <vt:lpstr>'BOR 4a O&amp;M'!Print_Area</vt:lpstr>
      <vt:lpstr>'BOR 4a Research'!Print_Area</vt:lpstr>
      <vt:lpstr>'BOR 4a Scholar'!Print_Area</vt:lpstr>
      <vt:lpstr>'BOR 4a Student Services'!Print_Area</vt:lpstr>
      <vt:lpstr>BOR4aInst!Print_Area</vt:lpstr>
      <vt:lpstr>'BOR 4a Acad Suprt'!Print_Titles</vt:lpstr>
      <vt:lpstr>'BOR 4a Athletic Tran'!Print_Titles</vt:lpstr>
      <vt:lpstr>'BOR 4a Inst Spt'!Print_Titles</vt:lpstr>
      <vt:lpstr>'BOR 4a O&amp;M'!Print_Titles</vt:lpstr>
      <vt:lpstr>'BOR 4a Research'!Print_Titles</vt:lpstr>
      <vt:lpstr>'BOR 4a Scholar'!Print_Titles</vt:lpstr>
      <vt:lpstr>'BOR 4a Student Services'!Print_Titles</vt:lpstr>
      <vt:lpstr>BOR4aInst!Print_Titles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Phranses Williams</dc:creator>
  <cp:lastModifiedBy>Phranses Williams</cp:lastModifiedBy>
  <dcterms:created xsi:type="dcterms:W3CDTF">2023-08-11T17:14:52Z</dcterms:created>
  <dcterms:modified xsi:type="dcterms:W3CDTF">2023-08-11T17:30:21Z</dcterms:modified>
</cp:coreProperties>
</file>